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klasz\Documents\KÚTVÖLGYI KÓRHÁZ\KIVITELI TERV Kutv KEHOP kiv terv VÉGLEGES 20161019\Arazatlan kiirasok\1. csomag\"/>
    </mc:Choice>
  </mc:AlternateContent>
  <bookViews>
    <workbookView xWindow="0" yWindow="36" windowWidth="15960" windowHeight="18084" activeTab="1"/>
  </bookViews>
  <sheets>
    <sheet name="Fedlap" sheetId="1" r:id="rId1"/>
    <sheet name="Záradék" sheetId="2" r:id="rId2"/>
    <sheet name="Összesítő" sheetId="3" r:id="rId3"/>
    <sheet name="Elektromosenergia-ellátás, vill" sheetId="4" r:id="rId4"/>
  </sheets>
  <calcPr calcId="162913"/>
</workbook>
</file>

<file path=xl/calcChain.xml><?xml version="1.0" encoding="utf-8"?>
<calcChain xmlns="http://schemas.openxmlformats.org/spreadsheetml/2006/main">
  <c r="I43" i="4" l="1"/>
  <c r="H43" i="4"/>
  <c r="I41" i="4"/>
  <c r="H41" i="4"/>
  <c r="I39" i="4"/>
  <c r="H39" i="4"/>
  <c r="I37" i="4"/>
  <c r="H37" i="4"/>
  <c r="I35" i="4"/>
  <c r="H35" i="4"/>
  <c r="I33" i="4"/>
  <c r="H33" i="4"/>
  <c r="I31" i="4"/>
  <c r="H31" i="4"/>
  <c r="I29" i="4"/>
  <c r="H29" i="4"/>
  <c r="I27" i="4"/>
  <c r="H27" i="4"/>
  <c r="I25" i="4"/>
  <c r="H25" i="4"/>
  <c r="I23" i="4"/>
  <c r="H23" i="4"/>
  <c r="I21" i="4"/>
  <c r="H21" i="4"/>
  <c r="I19" i="4"/>
  <c r="H19" i="4"/>
  <c r="I17" i="4"/>
  <c r="H17" i="4"/>
  <c r="I15" i="4"/>
  <c r="H15" i="4"/>
  <c r="I13" i="4"/>
  <c r="H13" i="4"/>
  <c r="I11" i="4"/>
  <c r="H11" i="4"/>
  <c r="I9" i="4"/>
  <c r="H9" i="4"/>
  <c r="I7" i="4"/>
  <c r="H7" i="4"/>
  <c r="I5" i="4"/>
  <c r="H5" i="4"/>
  <c r="I3" i="4"/>
  <c r="H3" i="4"/>
  <c r="I45" i="4"/>
  <c r="H45" i="4"/>
  <c r="I96" i="4"/>
  <c r="H96" i="4"/>
  <c r="I94" i="4"/>
  <c r="H94" i="4"/>
  <c r="I92" i="4"/>
  <c r="H92" i="4"/>
  <c r="I90" i="4"/>
  <c r="H90" i="4"/>
  <c r="I88" i="4"/>
  <c r="H88" i="4"/>
  <c r="I86" i="4"/>
  <c r="H86" i="4"/>
  <c r="I84" i="4"/>
  <c r="H84" i="4"/>
  <c r="I152" i="4"/>
  <c r="H152" i="4"/>
  <c r="I150" i="4"/>
  <c r="H150" i="4"/>
  <c r="I148" i="4"/>
  <c r="H148" i="4"/>
  <c r="I146" i="4"/>
  <c r="H146" i="4"/>
  <c r="I144" i="4"/>
  <c r="H144" i="4"/>
  <c r="I142" i="4"/>
  <c r="H142" i="4"/>
  <c r="I140" i="4"/>
  <c r="H140" i="4"/>
  <c r="I138" i="4"/>
  <c r="H138" i="4"/>
  <c r="I136" i="4"/>
  <c r="H136" i="4"/>
  <c r="I134" i="4"/>
  <c r="H134" i="4"/>
  <c r="I132" i="4"/>
  <c r="H132" i="4"/>
  <c r="I130" i="4"/>
  <c r="H130" i="4"/>
  <c r="I128" i="4"/>
  <c r="H128" i="4"/>
  <c r="I126" i="4"/>
  <c r="H126" i="4"/>
  <c r="I124" i="4"/>
  <c r="H124" i="4"/>
  <c r="I122" i="4"/>
  <c r="H122" i="4"/>
  <c r="I120" i="4"/>
  <c r="H120" i="4"/>
  <c r="I118" i="4"/>
  <c r="H118" i="4"/>
  <c r="I116" i="4"/>
  <c r="H116" i="4"/>
  <c r="I114" i="4"/>
  <c r="H114" i="4"/>
  <c r="I112" i="4"/>
  <c r="H112" i="4"/>
  <c r="I110" i="4"/>
  <c r="H110" i="4"/>
  <c r="I108" i="4"/>
  <c r="H108" i="4"/>
  <c r="I106" i="4"/>
  <c r="H106" i="4"/>
  <c r="I104" i="4"/>
  <c r="H104" i="4"/>
  <c r="I102" i="4"/>
  <c r="H102" i="4"/>
  <c r="I100" i="4"/>
  <c r="H100" i="4"/>
  <c r="I98" i="4"/>
  <c r="H98" i="4"/>
  <c r="I82" i="4"/>
  <c r="H82" i="4"/>
  <c r="I80" i="4"/>
  <c r="H80" i="4"/>
  <c r="I77" i="4"/>
  <c r="H77" i="4"/>
  <c r="I75" i="4"/>
  <c r="H75" i="4"/>
  <c r="I73" i="4"/>
  <c r="H73" i="4"/>
  <c r="I71" i="4"/>
  <c r="H71" i="4"/>
  <c r="I69" i="4"/>
  <c r="H69" i="4"/>
  <c r="I67" i="4"/>
  <c r="H67" i="4"/>
  <c r="I65" i="4"/>
  <c r="H65" i="4"/>
  <c r="I63" i="4"/>
  <c r="H63" i="4"/>
  <c r="I61" i="4"/>
  <c r="H61" i="4"/>
  <c r="I59" i="4"/>
  <c r="H59" i="4"/>
  <c r="I57" i="4"/>
  <c r="H57" i="4"/>
  <c r="I55" i="4"/>
  <c r="H55" i="4"/>
  <c r="I53" i="4"/>
  <c r="H53" i="4"/>
  <c r="I51" i="4"/>
  <c r="H51" i="4"/>
  <c r="I49" i="4"/>
  <c r="H49" i="4"/>
  <c r="I47" i="4"/>
  <c r="H47" i="4"/>
  <c r="H154" i="4" l="1"/>
  <c r="B2" i="3" s="1"/>
  <c r="C24" i="2" s="1"/>
  <c r="C25" i="2" s="1"/>
  <c r="I154" i="4"/>
  <c r="C2" i="3" s="1"/>
  <c r="D24" i="2" s="1"/>
  <c r="D25" i="2" s="1"/>
  <c r="B3" i="3" l="1"/>
  <c r="C3" i="3"/>
  <c r="C26" i="2"/>
  <c r="C27" i="2" l="1"/>
  <c r="C28" i="2" s="1"/>
</calcChain>
</file>

<file path=xl/sharedStrings.xml><?xml version="1.0" encoding="utf-8"?>
<sst xmlns="http://schemas.openxmlformats.org/spreadsheetml/2006/main" count="283" uniqueCount="153">
  <si>
    <t>ÁRAZATLAN KÖLTSÉGVETÉS</t>
  </si>
  <si>
    <t>Semmelweis Egyetem Kútvölgyi Klinikai Tömb</t>
  </si>
  <si>
    <t>Energetikai korszerüsítés KEHOP támogatás keretében</t>
  </si>
  <si>
    <t>Bp. XII. Kútvölgyi út 4. Hrsz.: 10733/6</t>
  </si>
  <si>
    <t>KÓRHÁZ VILLÁMVÉDELMI, HŰTÉSI ÉS ÁRNYÉKOLÓ RENDSZERE</t>
  </si>
  <si>
    <t>1. csomag</t>
  </si>
  <si>
    <t>ELEKTROMOS KIVITELI TERVDOKUMENTÁCIÓ</t>
  </si>
  <si>
    <t>Ajánlattevő a tervekben szereplő típusokkal egyenértékű, azonos vagy magasabb műszaki színvonalú berendezéseket megajánlhat!</t>
  </si>
  <si>
    <t>Az anyagkiírás csak a tervekkel együtt értelmezhető. Az ajánlatot tevő Vállalkozó a tervek alapján egy teljes, működőképes berendezést köteles megajánlani, az összes járulékos munkákkal és anyagokkal. Ajánlattevőnek messzemenően figyelembe kell venni a dokumentáció teljes tartalmát. A tervek, műszaki leírás, valamint az árazatlan költségvetés kiírás együtt kezelendők, önállóan egyik sem alkalmas ajánlattételre. Elektromos Ajánlattevőnek figyelembe kell venni a szakági terveket is, mivel azok műszaki tartalma is összefüggésben van az elektromos tervekkel!
Árajánlat adásához a mennyiségek, darabszámok a tervek alapján ellenőrizendők!</t>
  </si>
  <si>
    <t>Budapest, 2016. május 10.</t>
  </si>
  <si>
    <t xml:space="preserve">Semmelweis Egyetem Kútvölgyi           </t>
  </si>
  <si>
    <t xml:space="preserve">                                       </t>
  </si>
  <si>
    <t xml:space="preserve">Klinikai Tömb                          </t>
  </si>
  <si>
    <t xml:space="preserve">Energetikai korszerüsítés              </t>
  </si>
  <si>
    <t xml:space="preserve"> Budapest 2016. május 10.</t>
  </si>
  <si>
    <t xml:space="preserve">KEHOP támogatás keretében               </t>
  </si>
  <si>
    <t xml:space="preserve">KÓRHÁZ VILLÁMVÉDELMI, HŰTÉSI ÉS ÁRNYÉKOLÓ RENDSZERE                            </t>
  </si>
  <si>
    <t xml:space="preserve">1. csomag                                                                     </t>
  </si>
  <si>
    <t xml:space="preserve">                                                                              </t>
  </si>
  <si>
    <t>Költségvetés főösszesítő</t>
  </si>
  <si>
    <t>Megnevezés</t>
  </si>
  <si>
    <t>Anyagköltség</t>
  </si>
  <si>
    <t>Díjköltség</t>
  </si>
  <si>
    <t>1. Építmény közvetlen költségei</t>
  </si>
  <si>
    <t>1.1 Közvetlen önköltség összesen</t>
  </si>
  <si>
    <t>2.1 ÁFA vetítési alap</t>
  </si>
  <si>
    <t>2.2 Áfa</t>
  </si>
  <si>
    <t>3.  A munka ára</t>
  </si>
  <si>
    <t>Aláírás</t>
  </si>
  <si>
    <t>Munkanem megnevezése</t>
  </si>
  <si>
    <t>Anyag összege</t>
  </si>
  <si>
    <t>Díj összege</t>
  </si>
  <si>
    <t>Elektromosenergia-ellátás, villanyszerelés</t>
  </si>
  <si>
    <t>Összesen:</t>
  </si>
  <si>
    <t>Ssz.</t>
  </si>
  <si>
    <t>Tételszám</t>
  </si>
  <si>
    <t>Tétel szövege</t>
  </si>
  <si>
    <t>Menny.</t>
  </si>
  <si>
    <t>Egység</t>
  </si>
  <si>
    <t>Anyag egységár</t>
  </si>
  <si>
    <t>Díj egységre</t>
  </si>
  <si>
    <t>Anyag összesen</t>
  </si>
  <si>
    <t>Díj összesen</t>
  </si>
  <si>
    <t>VILLÁMVÉDELEM</t>
  </si>
  <si>
    <t>K71-013-5.1</t>
  </si>
  <si>
    <t>Tűzihorganyzott felfogó rúd Ø20mm, 2,5fm, tetősíkra tartószerkezettel 120°-os kitámasztással elhelyezve, szigetelés védő lapokkal a beton lábak alatt</t>
  </si>
  <si>
    <t>db</t>
  </si>
  <si>
    <t>K71-013-2.1.1</t>
  </si>
  <si>
    <t>50mm aludur acélsodrony levezető épület homlokzatára feszítetten rögzítve, falonkívül vezetve</t>
  </si>
  <si>
    <t>m</t>
  </si>
  <si>
    <t>71-013-5.7</t>
  </si>
  <si>
    <t>Feszített levezetőkhöz tűzihorganyzott feszítő szerkezet</t>
  </si>
  <si>
    <t>71-000-0</t>
  </si>
  <si>
    <t>Feszített acélsodrony 3 helyen való rögzítéséhez tűzihorganyzott tartószerkezet, építész terv szerinti kialakításban, kiírásban</t>
  </si>
  <si>
    <t>71-013-1.2.2</t>
  </si>
  <si>
    <t>Ø8mm tűzihorganyzott köracél összekötő vezető, lapostetőn betongúlára szerelve, 80cm-es kiemeléssel bilincsekkel</t>
  </si>
  <si>
    <t>K71-000-0</t>
  </si>
  <si>
    <t>Építész által kialakított, attika fedés feletti Ø40 tűzihorganyzott acél cső felfogóként való alkalmazása, dilatációknál folytonosítva</t>
  </si>
  <si>
    <t>Ø8mm tűzihorganyzott köracél vezető kőburkolat alatt rejtetten szerelve, bilincsekkel falhoz rögzítve,</t>
  </si>
  <si>
    <t>Ø8mm tűzihorganyzott köracél vezető 18,85m magasan 3 emelet födémnél épület körül hőszigetelésben süllyesztetten szerelve, bilincsekkel falhoz rögzítve,</t>
  </si>
  <si>
    <t>Fém szerkezetek bilincses összekötése felfogóval, levezetővel 2db bilinccsel,  1fm Ø8 sodrott aludur vezetékkel</t>
  </si>
  <si>
    <t>71-013-5.8</t>
  </si>
  <si>
    <t>Vizsgáló összekötő kialakítás falon kívül, levezető és földelő összekötésére, tűzihorganyzott kivitelben, 1,5m  magasan szerelve, /OBO BETTERMANN/</t>
  </si>
  <si>
    <t>71-013-5.6</t>
  </si>
  <si>
    <t>40x40x5mm tűzihorganyzott szögacél 1,3m hosszban, falra rögzítve, villámvédelmi levezető mechanikai védelemként</t>
  </si>
  <si>
    <t>K71-013-0</t>
  </si>
  <si>
    <t>Ø=25mm, 4m hosszú horganyzott köracél földelőrúd földben elhelyezve, levzetőhöz kötve /OBO BETTERMANN/ földmunkával, elhelyezéssel</t>
  </si>
  <si>
    <t>71-013-9</t>
  </si>
  <si>
    <t>Villámvédelem földelési ellenállás mérése, jegyzőkönyv készítéssel  (12 mérési pont), és villámvédelmi rendszer átadás előtti felülvizsgálata  9/2008 (II.22) OTSZ  előírásai szerint</t>
  </si>
  <si>
    <t>tétel</t>
  </si>
  <si>
    <t>Villámvédelem kialakításához szükséges kötődarabok, idomok (T, kereszt, sarok) bilincsek, kengyelek, apróanyagokhelyszini felmérés alapján</t>
  </si>
  <si>
    <t>K63-000-0</t>
  </si>
  <si>
    <t>Aszfalt burkolat bontása  5cm vastagságban, sitt elszállítással,burkolat helyreállítással</t>
  </si>
  <si>
    <t>m3</t>
  </si>
  <si>
    <t>K31-000-14.2</t>
  </si>
  <si>
    <t>Beton  burkolat bontása 20cm vastagságban, sitt elszállítással, burkolat helyreállítással</t>
  </si>
  <si>
    <t>K21-003-1.1.2.3</t>
  </si>
  <si>
    <t>Gödör készítés 80x80x100cm méretben földelő rudak leveréséhez, földmunkával, föld visszatöltéssel, tömörítéssel</t>
  </si>
  <si>
    <t>71-013-10.1</t>
  </si>
  <si>
    <t>Betongúla 80cm-es kiemeléssel, 60x60x10mm 100kV átütőlökőszilárdságú  szigetelő lap alátéttel szerelve</t>
  </si>
  <si>
    <t>Csatlakozás meglévő, megmaradó gépház tetején lévő villámvédelmi rendszerhez, helyszínen pontosítandó</t>
  </si>
  <si>
    <t>Gépház tetejéről levezetett kommunikációs kábeleket az üzemeltető céggel egyeztetett módon a hőszigetelés alá kell helyezni, takaró profillal le kell zárni. A kivitelezés módját a munkák megkezdése előtt a kábeleket üzemeltető céggel egyeztetni kell.</t>
  </si>
  <si>
    <t>71-002-1.2</t>
  </si>
  <si>
    <t>MKH Cu tip. Szigetelt rézvezeték Z/S védőcsőben vagy kábelcsatornában vezetve, EPH rendszer bekötéséhez 4mm2</t>
  </si>
  <si>
    <t>HŰTÉS</t>
  </si>
  <si>
    <t>K71-001-1.2.2.1</t>
  </si>
  <si>
    <t>Védőcső, MÜI. Jelű, vastagfalú védőcső, falon kívül, aljzatba, födémbe, gipszkarton falba szerelve, horonyba fektetve, tartószerkezettel
16 mm</t>
  </si>
  <si>
    <t>71-001-11.1.2</t>
  </si>
  <si>
    <t>Mü-dn elágazó doboz,  100x100mm</t>
  </si>
  <si>
    <t>71-002-55.1</t>
  </si>
  <si>
    <t>NYY-J - 1 kV vörösréz vezetőjü, müanyag szigetelésü kábel védőcsőbe húzva, vagy vezetékcsatornába helyezve, bilincs tartószerkezetre szerelve 3x1,5mm2</t>
  </si>
  <si>
    <t>5x6mm2</t>
  </si>
  <si>
    <t>5x10mm2</t>
  </si>
  <si>
    <t>5x16mm2</t>
  </si>
  <si>
    <t>71-007-31</t>
  </si>
  <si>
    <t>Ipari kapcsoló tokozott kivitelben, III.s./40A</t>
  </si>
  <si>
    <t>Ipari kapcsoló tokozott kivitelben, III.s./63A</t>
  </si>
  <si>
    <t>K71-013-9</t>
  </si>
  <si>
    <t>Kábel szigetelési ellenállás mérése és jegyzőkönyv készítése (0-10 mérési pont)</t>
  </si>
  <si>
    <t>Érintésvédelem hatásosságának mérése, jegyzőkönyv készítéssel (500 mérési pont)</t>
  </si>
  <si>
    <t>Meglévő klíma kültéri egységek betáplálásának azonosítása elosztóban, kikötése elosztóból, készülékből, dobozos lezárással</t>
  </si>
  <si>
    <t>K74-051-0</t>
  </si>
  <si>
    <t>Épületgépészeti berendezések bekötése (VRV kültéri, beltéri egység, stb.)</t>
  </si>
  <si>
    <t>K33-064-1.1.4</t>
  </si>
  <si>
    <t>Fal átfúrás készítése meglévő falszerkezeten, VRV klíma erősáramú betápláló kábel részére földszinten, 6. emeleten 100mm átmérő, nedvesség elleni tömítő szerelvénnyel, gyűrűvel</t>
  </si>
  <si>
    <t>K31-052-1.2</t>
  </si>
  <si>
    <t>Födém átfúrás készítése meglévő födém szerkezeten, VRV klíma erősáramú betápláló kábelek részére tetőszinten, 100mm átmérő, nedvesség elleni tömítő gyűrűvel, pipás kábel kivezetővel (hóhatár felett)</t>
  </si>
  <si>
    <t>Első szabványossági felülvizsgálat, jegyzőkönyv készítéssel MSZ HD 60364-6 szerint.</t>
  </si>
  <si>
    <t>Elektromos hálózat kialakításához szükséges apróanyagok (bilincsek, csavarok, rögzitő eszközök, stb.) helyszíni felmérés alapján</t>
  </si>
  <si>
    <t>Tetőtér gépházi alu átalakítása  az alábbi elemekkel, műszaki tartalommal: -meglévő kapcsoló kiszerelése -1 db 3P 125A kapcsoló beszerelése - 3db  125A/C késes biztosító betét beszerelése -vezetékezés 125A-re -tömszelence beépítés 5x70mm kábelre</t>
  </si>
  <si>
    <t>-beüzemelés</t>
  </si>
  <si>
    <t>K71-009-0</t>
  </si>
  <si>
    <t>"T" jelű tetőn elhelyezett elosztóberendezés Schneider tipusú lemezszekrény, Schneider készülékekkel VK-55 terv szerinti műszaki tartalommal, apróanyagokkal, felszereléssel, bekötéssel</t>
  </si>
  <si>
    <t>készlet</t>
  </si>
  <si>
    <t>K74-000-0</t>
  </si>
  <si>
    <t>"Hőre zsugorodó kábelvég  kiképzés KONTRAKTEN,  5x10 - 5x50mm2</t>
  </si>
  <si>
    <t>NYY-J - 1 kV vörösréz vezetőjü, müanyag szigetelésü kábel védőcsőbe húzva, vagy vezetékcsatornába helyezve, bilincs tartószerkezetre szerelve 3x2,5mm2</t>
  </si>
  <si>
    <t>Ipari kapcsoló tokozott kivitelben, II.s./25A</t>
  </si>
  <si>
    <t>Meglévő klíma kültéri egységek betáplálásának azonosítása elosztóban, kábel meghosszabbítással, készülék angolaknába helyezéssel</t>
  </si>
  <si>
    <t>Épületgépészeti berendezések bekötése (kültéri, beltéri egység, stb.)</t>
  </si>
  <si>
    <t>Fal átfúrás készítése meglévő falszerkezeten, VRV klíma erősáramú betápláló kábel részére földszinten,63mm átmérő, nedvesség elleni tömítő szerelvénnyel, gyűrűvel</t>
  </si>
  <si>
    <t>ÁRNYÉKOLÁS</t>
  </si>
  <si>
    <t>71-001-1.2.2.1</t>
  </si>
  <si>
    <t>Védőcső, MÜI. Jelű, vastagfalú védőcső, falon kívül, aljzatba, födémbe, gipszkarton falba szerelve, horonyba fektetve, tartószerkezettel 13,5mm</t>
  </si>
  <si>
    <t>Védőcső, MÜI. Jelű, vastagfalú védőcső, falon kívül, aljzatba, födémbe, gipszkarton falba szerelve, horonyba fektetve, tartószerkezettel 16 mm</t>
  </si>
  <si>
    <t>71-001-41.1.1</t>
  </si>
  <si>
    <t>OBO BETTERMANN gyártm. MKS 615 FS tip. 1 mm Perforált fém kábelcsatorna rendszer, elágazó és csatlakozó idomokkal, egyedi tartószerkezettel,  horganyzott kivitelben 150x60mmm</t>
  </si>
  <si>
    <t>71-001-24.2.1</t>
  </si>
  <si>
    <t>Schneider Electric Ultra kábelcsatorna  oldalfalra, mennyezetre szerelve, fehér színben, elágazó idomokkal, fedlappal,  MK 40x25mm</t>
  </si>
  <si>
    <t>Schneider Electric Ultra kábelcsatorna  oldalfalra, mennyezetre szerelve, fehér színben, elágazó idomokkal, fedlappal,  MK 40x40mm</t>
  </si>
  <si>
    <t>Schneider Electric Ultra kábelcsatorna  oldalfalra, mennyezetre szerelve, fehér színben, elágazó idomokkal, fedlappal,  MK 60x40mm</t>
  </si>
  <si>
    <t>150x150 mm</t>
  </si>
  <si>
    <t>K71-002-0</t>
  </si>
  <si>
    <t>YSLY sodrott, hajlékony rézvezető, PVC-érszigeteléssel, az erek rétegsodratúak, az érsodrat körül műanyag fóliával, olajálló PVC külső köpeny. 4x1mm2</t>
  </si>
  <si>
    <t>5x2,5mm2</t>
  </si>
  <si>
    <t>71-002-16</t>
  </si>
  <si>
    <t>J-Y(ST)Y árnyékolt kábel, tömör Cu-vezetővel PVC-érszigeteléssel, árnyékoló rendszer elemeinek gyengeáramú összekötéséhez  2x2x0,8 mm2</t>
  </si>
  <si>
    <t>2x2x1,5 mm2</t>
  </si>
  <si>
    <t>Érintésvédelem hatásosságának mérése, jegyzőkönyv készítéssel (350 mérési pont)</t>
  </si>
  <si>
    <t>Árnyékoló rendszer elemeinek bekötése,  3-5 vezetékkel zsaluzia motor bekötés</t>
  </si>
  <si>
    <t>K71-012-0</t>
  </si>
  <si>
    <t>Árnyékoló rendszer elemei: MV1 jelű motor vezérlő, 1 motor vezérléséhez, bekötéssel</t>
  </si>
  <si>
    <t>Árnyékoló rendszer elemei: MV2 jelű motor vezérlő, 2 motor vezérléséhez, bekötéssel</t>
  </si>
  <si>
    <t>Árnyékoló rendszer elemei: MV4 jelű motor vezérlő, 4 motor vezérléséhez, bekötéssel</t>
  </si>
  <si>
    <t>Árnyékoló rendszer elemei: Központi árnyékoló-vezérlő központ, maximum 4 zóna irányításához, bekötéssel</t>
  </si>
  <si>
    <t>Árnyékoló rendszer elemei: Kültéri érzékelő állomás (3 irányú napérzékelővel, külső hőmérséklet és ső érzékelővel, 24V-os transzformátorral, bekötéssel</t>
  </si>
  <si>
    <t>Árnyékoló rendszer elemei: Zsalúzia mozgató nyomógomb (rugós, reteszelt), bekötéssel</t>
  </si>
  <si>
    <t>Fal átfúrás készítése meglévő falszerkezeten, erős és gyengeáramú kábelek részére, 20-50mm átmérő</t>
  </si>
  <si>
    <t>Födén átfúrás készítése meglévő beton födémszerkezeten, erős és gyengeáramú kábelek részére, 20-50mm átmérő</t>
  </si>
  <si>
    <t>33-063-3.2.3</t>
  </si>
  <si>
    <t>Horonyvésés téglafalban, helyreállítással 16-24cm2</t>
  </si>
  <si>
    <t>Fix bekötés kialakítása műemlék  árnyékoló berendezés motor, vezérlés csatlakoztatásához, Mű-DN100x100-as dobozzal, sorkapcsokkal</t>
  </si>
  <si>
    <t>Munkanem összesen: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</si>
</sst>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 &quot;* #,##0&quot; Ft &quot;;&quot;-&quot;* #,##0&quot; Ft &quot;;&quot; &quot;* &quot;-&quot;??&quot; Ft &quot;"/>
  </numFmts>
  <fonts count="11">
    <font>
      <sz val="12"/>
      <color indexed="8"/>
      <name val="Verdana"/>
    </font>
    <font>
      <sz val="10"/>
      <color indexed="8"/>
      <name val="Arial"/>
      <family val="2"/>
      <charset val="238"/>
    </font>
    <font>
      <sz val="10"/>
      <color indexed="8"/>
      <name val="Times New Roman"/>
      <family val="1"/>
      <charset val="238"/>
    </font>
    <font>
      <sz val="14"/>
      <color indexed="8"/>
      <name val="Times New Roman Bold"/>
    </font>
    <font>
      <sz val="12"/>
      <color indexed="8"/>
      <name val="Times New Roman"/>
      <family val="1"/>
      <charset val="238"/>
    </font>
    <font>
      <sz val="12"/>
      <color indexed="8"/>
      <name val="Times New Roman Bold"/>
    </font>
    <font>
      <sz val="10"/>
      <color indexed="8"/>
      <name val="Times New Roman Bold"/>
    </font>
    <font>
      <b/>
      <sz val="10"/>
      <color indexed="8"/>
      <name val="Times New Roman"/>
      <family val="1"/>
      <charset val="238"/>
    </font>
    <font>
      <b/>
      <sz val="10"/>
      <color indexed="8"/>
      <name val="Times New Roman Bold"/>
    </font>
    <font>
      <b/>
      <sz val="10"/>
      <color indexed="8"/>
      <name val="Arial"/>
      <family val="2"/>
      <charset val="238"/>
    </font>
    <font>
      <b/>
      <sz val="12"/>
      <color indexed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0"/>
        <bgColor auto="1"/>
      </patternFill>
    </fill>
  </fills>
  <borders count="1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9"/>
      </left>
      <right/>
      <top style="thin">
        <color indexed="8"/>
      </top>
      <bottom style="thin">
        <color indexed="9"/>
      </bottom>
      <diagonal/>
    </border>
    <border>
      <left/>
      <right/>
      <top style="thin">
        <color indexed="8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/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/>
      <top style="thin">
        <color indexed="9"/>
      </top>
      <bottom style="thin">
        <color indexed="8"/>
      </bottom>
      <diagonal/>
    </border>
    <border>
      <left/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97">
    <xf numFmtId="0" fontId="0" fillId="0" borderId="0" xfId="0" applyFont="1" applyAlignment="1">
      <alignment vertical="top" wrapText="1"/>
    </xf>
    <xf numFmtId="0" fontId="1" fillId="0" borderId="0" xfId="0" applyNumberFormat="1" applyFont="1" applyAlignment="1"/>
    <xf numFmtId="0" fontId="1" fillId="0" borderId="1" xfId="0" applyFont="1" applyBorder="1" applyAlignment="1"/>
    <xf numFmtId="1" fontId="2" fillId="0" borderId="1" xfId="0" applyNumberFormat="1" applyFont="1" applyBorder="1" applyAlignment="1"/>
    <xf numFmtId="0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/>
    <xf numFmtId="0" fontId="4" fillId="0" borderId="1" xfId="0" applyNumberFormat="1" applyFont="1" applyBorder="1" applyAlignment="1"/>
    <xf numFmtId="0" fontId="1" fillId="0" borderId="0" xfId="0" applyNumberFormat="1" applyFont="1" applyAlignment="1"/>
    <xf numFmtId="0" fontId="1" fillId="0" borderId="1" xfId="0" applyFont="1" applyBorder="1" applyAlignment="1">
      <alignment vertical="top"/>
    </xf>
    <xf numFmtId="0" fontId="4" fillId="0" borderId="1" xfId="0" applyNumberFormat="1" applyFont="1" applyBorder="1" applyAlignment="1">
      <alignment vertical="top"/>
    </xf>
    <xf numFmtId="0" fontId="4" fillId="0" borderId="2" xfId="0" applyNumberFormat="1" applyFont="1" applyBorder="1" applyAlignment="1">
      <alignment vertical="top"/>
    </xf>
    <xf numFmtId="1" fontId="4" fillId="0" borderId="2" xfId="0" applyNumberFormat="1" applyFont="1" applyBorder="1" applyAlignment="1">
      <alignment vertical="top"/>
    </xf>
    <xf numFmtId="0" fontId="4" fillId="0" borderId="2" xfId="0" applyNumberFormat="1" applyFont="1" applyBorder="1" applyAlignment="1">
      <alignment horizontal="right" vertical="top"/>
    </xf>
    <xf numFmtId="0" fontId="4" fillId="0" borderId="3" xfId="0" applyNumberFormat="1" applyFont="1" applyBorder="1" applyAlignment="1">
      <alignment vertical="top"/>
    </xf>
    <xf numFmtId="1" fontId="4" fillId="0" borderId="3" xfId="0" applyNumberFormat="1" applyFont="1" applyBorder="1" applyAlignment="1">
      <alignment vertical="top"/>
    </xf>
    <xf numFmtId="164" fontId="4" fillId="0" borderId="3" xfId="0" applyNumberFormat="1" applyFont="1" applyBorder="1" applyAlignment="1">
      <alignment vertical="top"/>
    </xf>
    <xf numFmtId="0" fontId="4" fillId="0" borderId="4" xfId="0" applyNumberFormat="1" applyFont="1" applyBorder="1" applyAlignment="1">
      <alignment vertical="top"/>
    </xf>
    <xf numFmtId="0" fontId="1" fillId="0" borderId="4" xfId="0" applyFont="1" applyBorder="1" applyAlignment="1">
      <alignment vertical="top"/>
    </xf>
    <xf numFmtId="10" fontId="4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vertical="top"/>
    </xf>
    <xf numFmtId="1" fontId="4" fillId="0" borderId="1" xfId="0" applyNumberFormat="1" applyFont="1" applyBorder="1" applyAlignment="1">
      <alignment horizontal="left" vertical="top"/>
    </xf>
    <xf numFmtId="0" fontId="1" fillId="0" borderId="0" xfId="0" applyNumberFormat="1" applyFont="1" applyAlignment="1"/>
    <xf numFmtId="0" fontId="5" fillId="0" borderId="3" xfId="0" applyNumberFormat="1" applyFont="1" applyBorder="1" applyAlignment="1">
      <alignment vertical="top" wrapText="1"/>
    </xf>
    <xf numFmtId="0" fontId="5" fillId="0" borderId="3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vertical="top" wrapText="1"/>
    </xf>
    <xf numFmtId="0" fontId="4" fillId="0" borderId="3" xfId="0" applyNumberFormat="1" applyFont="1" applyBorder="1" applyAlignment="1">
      <alignment vertical="top" wrapText="1"/>
    </xf>
    <xf numFmtId="164" fontId="4" fillId="0" borderId="3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5" fillId="0" borderId="3" xfId="0" applyNumberFormat="1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NumberFormat="1" applyFont="1" applyAlignment="1"/>
    <xf numFmtId="0" fontId="6" fillId="0" borderId="3" xfId="0" applyNumberFormat="1" applyFont="1" applyBorder="1" applyAlignment="1">
      <alignment horizontal="left" vertical="top" wrapText="1"/>
    </xf>
    <xf numFmtId="0" fontId="6" fillId="0" borderId="3" xfId="0" applyNumberFormat="1" applyFont="1" applyBorder="1" applyAlignment="1">
      <alignment vertical="top" wrapText="1"/>
    </xf>
    <xf numFmtId="0" fontId="6" fillId="0" borderId="3" xfId="0" applyNumberFormat="1" applyFont="1" applyBorder="1" applyAlignment="1">
      <alignment horizontal="right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left" vertical="top" wrapText="1"/>
    </xf>
    <xf numFmtId="0" fontId="6" fillId="2" borderId="6" xfId="0" applyNumberFormat="1" applyFont="1" applyFill="1" applyBorder="1" applyAlignment="1">
      <alignment vertical="top"/>
    </xf>
    <xf numFmtId="1" fontId="6" fillId="2" borderId="6" xfId="0" applyNumberFormat="1" applyFont="1" applyFill="1" applyBorder="1" applyAlignment="1">
      <alignment vertical="top" wrapText="1"/>
    </xf>
    <xf numFmtId="1" fontId="6" fillId="2" borderId="6" xfId="0" applyNumberFormat="1" applyFont="1" applyFill="1" applyBorder="1" applyAlignment="1">
      <alignment horizontal="right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vertical="top" wrapText="1"/>
    </xf>
    <xf numFmtId="0" fontId="2" fillId="0" borderId="7" xfId="0" applyNumberFormat="1" applyFont="1" applyBorder="1" applyAlignment="1">
      <alignment horizontal="right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horizontal="righ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top" wrapText="1"/>
    </xf>
    <xf numFmtId="0" fontId="6" fillId="2" borderId="10" xfId="0" applyNumberFormat="1" applyFont="1" applyFill="1" applyBorder="1" applyAlignment="1">
      <alignment vertical="top" wrapText="1"/>
    </xf>
    <xf numFmtId="1" fontId="2" fillId="2" borderId="10" xfId="0" applyNumberFormat="1" applyFont="1" applyFill="1" applyBorder="1" applyAlignment="1">
      <alignment vertical="top" wrapText="1"/>
    </xf>
    <xf numFmtId="1" fontId="2" fillId="2" borderId="10" xfId="0" applyNumberFormat="1" applyFont="1" applyFill="1" applyBorder="1" applyAlignment="1">
      <alignment horizontal="right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0" fontId="6" fillId="2" borderId="10" xfId="0" applyNumberFormat="1" applyFont="1" applyFill="1" applyBorder="1" applyAlignment="1">
      <alignment vertical="top"/>
    </xf>
    <xf numFmtId="1" fontId="6" fillId="2" borderId="10" xfId="0" applyNumberFormat="1" applyFont="1" applyFill="1" applyBorder="1" applyAlignment="1">
      <alignment vertical="top" wrapText="1"/>
    </xf>
    <xf numFmtId="1" fontId="6" fillId="2" borderId="10" xfId="0" applyNumberFormat="1" applyFont="1" applyFill="1" applyBorder="1" applyAlignment="1">
      <alignment horizontal="right" vertical="center" wrapText="1"/>
    </xf>
    <xf numFmtId="1" fontId="6" fillId="2" borderId="10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left" wrapText="1"/>
    </xf>
    <xf numFmtId="1" fontId="4" fillId="0" borderId="1" xfId="0" applyNumberFormat="1" applyFont="1" applyBorder="1" applyAlignment="1">
      <alignment horizontal="left" wrapText="1"/>
    </xf>
    <xf numFmtId="1" fontId="4" fillId="0" borderId="1" xfId="0" applyNumberFormat="1" applyFont="1" applyBorder="1" applyAlignment="1">
      <alignment vertical="top"/>
    </xf>
    <xf numFmtId="1" fontId="5" fillId="0" borderId="1" xfId="0" applyNumberFormat="1" applyFont="1" applyBorder="1" applyAlignment="1">
      <alignment vertical="top"/>
    </xf>
    <xf numFmtId="0" fontId="4" fillId="0" borderId="4" xfId="0" applyNumberFormat="1" applyFont="1" applyBorder="1" applyAlignment="1">
      <alignment horizontal="center" vertical="top"/>
    </xf>
    <xf numFmtId="1" fontId="4" fillId="0" borderId="4" xfId="0" applyNumberFormat="1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/>
    </xf>
    <xf numFmtId="1" fontId="4" fillId="0" borderId="1" xfId="0" applyNumberFormat="1" applyFont="1" applyBorder="1" applyAlignment="1">
      <alignment horizontal="center" vertical="top"/>
    </xf>
    <xf numFmtId="3" fontId="4" fillId="0" borderId="12" xfId="0" applyNumberFormat="1" applyFont="1" applyBorder="1" applyAlignment="1">
      <alignment horizontal="center" vertical="top"/>
    </xf>
    <xf numFmtId="3" fontId="4" fillId="0" borderId="13" xfId="0" applyNumberFormat="1" applyFont="1" applyBorder="1" applyAlignment="1">
      <alignment horizontal="center" vertical="top"/>
    </xf>
    <xf numFmtId="3" fontId="4" fillId="0" borderId="14" xfId="0" applyNumberFormat="1" applyFont="1" applyBorder="1" applyAlignment="1">
      <alignment horizontal="center" vertical="top"/>
    </xf>
    <xf numFmtId="3" fontId="4" fillId="0" borderId="15" xfId="0" applyNumberFormat="1" applyFont="1" applyBorder="1" applyAlignment="1">
      <alignment horizontal="center" vertical="top"/>
    </xf>
    <xf numFmtId="164" fontId="7" fillId="0" borderId="16" xfId="0" applyNumberFormat="1" applyFont="1" applyBorder="1" applyAlignment="1">
      <alignment horizontal="right" vertical="center" wrapText="1"/>
    </xf>
    <xf numFmtId="1" fontId="8" fillId="0" borderId="3" xfId="0" applyNumberFormat="1" applyFont="1" applyBorder="1" applyAlignment="1">
      <alignment horizontal="left" vertical="top" wrapText="1"/>
    </xf>
    <xf numFmtId="1" fontId="8" fillId="0" borderId="3" xfId="0" applyNumberFormat="1" applyFont="1" applyBorder="1" applyAlignment="1">
      <alignment vertical="top" wrapText="1"/>
    </xf>
    <xf numFmtId="0" fontId="8" fillId="0" borderId="3" xfId="0" applyNumberFormat="1" applyFont="1" applyBorder="1" applyAlignment="1">
      <alignment vertical="top" wrapText="1"/>
    </xf>
    <xf numFmtId="1" fontId="8" fillId="0" borderId="3" xfId="0" applyNumberFormat="1" applyFont="1" applyBorder="1" applyAlignment="1">
      <alignment horizontal="right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1" fontId="8" fillId="0" borderId="12" xfId="0" applyNumberFormat="1" applyFont="1" applyBorder="1" applyAlignment="1">
      <alignment horizontal="right" vertical="center" wrapText="1"/>
    </xf>
    <xf numFmtId="0" fontId="9" fillId="0" borderId="0" xfId="0" applyNumberFormat="1" applyFont="1" applyAlignment="1"/>
    <xf numFmtId="0" fontId="10" fillId="0" borderId="0" xfId="0" applyFont="1" applyAlignment="1">
      <alignment vertical="top" wrapText="1"/>
    </xf>
  </cellXfs>
  <cellStyles count="1">
    <cellStyle name="Normá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006411"/>
      <rgbColor rgb="FFFCF305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86419</xdr:colOff>
      <xdr:row>0</xdr:row>
      <xdr:rowOff>57375</xdr:rowOff>
    </xdr:from>
    <xdr:to>
      <xdr:col>10</xdr:col>
      <xdr:colOff>684175</xdr:colOff>
      <xdr:row>4</xdr:row>
      <xdr:rowOff>80381</xdr:rowOff>
    </xdr:to>
    <xdr:pic>
      <xdr:nvPicPr>
        <xdr:cNvPr id="2" name="image.png"/>
        <xdr:cNvPicPr/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86419" y="57375"/>
          <a:ext cx="7201757" cy="81918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"/>
  <sheetViews>
    <sheetView showGridLines="0" topLeftCell="A25" workbookViewId="0"/>
  </sheetViews>
  <sheetFormatPr defaultColWidth="6.61328125" defaultRowHeight="12.75" customHeight="1"/>
  <cols>
    <col min="1" max="10" width="6.4609375" style="1" customWidth="1"/>
    <col min="11" max="11" width="7.3828125" style="1" customWidth="1"/>
    <col min="12" max="256" width="6.61328125" style="1" customWidth="1"/>
  </cols>
  <sheetData>
    <row r="1" spans="1:11" ht="15.6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.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.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5.6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5.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.6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.6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6.0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16.0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16.0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6.0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6.0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16.0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ht="21" customHeight="1">
      <c r="A14" s="73" t="s">
        <v>0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</row>
    <row r="15" spans="1:11" ht="16.0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ht="21" customHeight="1">
      <c r="A16" s="73" t="s">
        <v>1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</row>
    <row r="17" spans="1:11" ht="21" customHeight="1">
      <c r="A17" s="73" t="s">
        <v>2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</row>
    <row r="18" spans="1:11" ht="21" customHeight="1">
      <c r="A18" s="73" t="s">
        <v>3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</row>
    <row r="19" spans="1:11" ht="21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ht="21" customHeight="1">
      <c r="A20" s="73" t="s">
        <v>4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</row>
    <row r="21" spans="1:11" ht="21" customHeight="1">
      <c r="A21" s="5"/>
      <c r="B21" s="5"/>
      <c r="C21" s="5"/>
      <c r="D21" s="5"/>
      <c r="E21" s="5"/>
      <c r="F21" s="4" t="s">
        <v>5</v>
      </c>
      <c r="G21" s="5"/>
      <c r="H21" s="5"/>
      <c r="I21" s="5"/>
      <c r="J21" s="5"/>
      <c r="K21" s="5"/>
    </row>
    <row r="22" spans="1:11" ht="21" customHeight="1">
      <c r="A22" s="73" t="s">
        <v>6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</row>
    <row r="23" spans="1:11" ht="16.0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16.0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6.0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32.1" customHeight="1">
      <c r="A26" s="75" t="s">
        <v>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</row>
    <row r="27" spans="1:11" ht="19.9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 ht="116.25" customHeight="1">
      <c r="A28" s="75" t="s">
        <v>8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</row>
    <row r="29" spans="1:11" ht="16.0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ht="16.0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ht="16.0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ht="16.0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ht="16.0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ht="16.0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ht="16.0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 ht="19.95" customHeight="1">
      <c r="A36" s="7" t="s">
        <v>9</v>
      </c>
      <c r="B36" s="6"/>
      <c r="C36" s="6"/>
      <c r="D36" s="3"/>
      <c r="E36" s="3"/>
      <c r="F36" s="3"/>
      <c r="G36" s="3"/>
      <c r="H36" s="3"/>
      <c r="I36" s="3"/>
      <c r="J36" s="3"/>
      <c r="K36" s="3"/>
    </row>
  </sheetData>
  <mergeCells count="8">
    <mergeCell ref="A14:K14"/>
    <mergeCell ref="A28:K28"/>
    <mergeCell ref="A26:K26"/>
    <mergeCell ref="A22:K22"/>
    <mergeCell ref="A20:K20"/>
    <mergeCell ref="A18:K18"/>
    <mergeCell ref="A17:K17"/>
    <mergeCell ref="A16:K16"/>
  </mergeCells>
  <pageMargins left="0.75" right="0.75" top="1" bottom="1" header="0.5" footer="0.5"/>
  <pageSetup scale="88" orientation="portrait"/>
  <headerFooter>
    <oddFooter>&amp;L&amp;"Helvetica,Regular"&amp;12&amp;K000000	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"/>
  <sheetViews>
    <sheetView showGridLines="0" tabSelected="1" topLeftCell="A16" workbookViewId="0">
      <selection activeCell="E27" sqref="E27"/>
    </sheetView>
  </sheetViews>
  <sheetFormatPr defaultColWidth="6.61328125" defaultRowHeight="15.75" customHeight="1"/>
  <cols>
    <col min="1" max="1" width="27.3828125" style="8" customWidth="1"/>
    <col min="2" max="2" width="8" style="8" customWidth="1"/>
    <col min="3" max="4" width="11.765625" style="8" customWidth="1"/>
    <col min="5" max="5" width="6.84375" style="8" customWidth="1"/>
    <col min="6" max="256" width="6.61328125" style="8" customWidth="1"/>
  </cols>
  <sheetData>
    <row r="1" spans="1:5" ht="19.95" customHeight="1">
      <c r="A1" s="78"/>
      <c r="B1" s="78"/>
      <c r="C1" s="78"/>
      <c r="D1" s="78"/>
      <c r="E1" s="9"/>
    </row>
    <row r="2" spans="1:5" ht="19.95" customHeight="1">
      <c r="A2" s="78"/>
      <c r="B2" s="78"/>
      <c r="C2" s="78"/>
      <c r="D2" s="78"/>
      <c r="E2" s="9"/>
    </row>
    <row r="3" spans="1:5" ht="19.95" customHeight="1">
      <c r="A3" s="78"/>
      <c r="B3" s="78"/>
      <c r="C3" s="78"/>
      <c r="D3" s="78"/>
      <c r="E3" s="9"/>
    </row>
    <row r="4" spans="1:5" ht="19.95" customHeight="1">
      <c r="A4" s="77"/>
      <c r="B4" s="77"/>
      <c r="C4" s="77"/>
      <c r="D4" s="77"/>
      <c r="E4" s="9"/>
    </row>
    <row r="5" spans="1:5" ht="19.95" customHeight="1">
      <c r="A5" s="77"/>
      <c r="B5" s="77"/>
      <c r="C5" s="77"/>
      <c r="D5" s="77"/>
      <c r="E5" s="9"/>
    </row>
    <row r="6" spans="1:5" ht="19.95" customHeight="1">
      <c r="A6" s="77"/>
      <c r="B6" s="77"/>
      <c r="C6" s="77"/>
      <c r="D6" s="77"/>
      <c r="E6" s="9"/>
    </row>
    <row r="7" spans="1:5" ht="19.95" customHeight="1">
      <c r="A7" s="77"/>
      <c r="B7" s="77"/>
      <c r="C7" s="77"/>
      <c r="D7" s="77"/>
      <c r="E7" s="9"/>
    </row>
    <row r="8" spans="1:5" ht="15.6" customHeight="1">
      <c r="A8" s="9"/>
      <c r="B8" s="9"/>
      <c r="C8" s="9"/>
      <c r="D8" s="9"/>
      <c r="E8" s="9"/>
    </row>
    <row r="9" spans="1:5" ht="19.95" customHeight="1">
      <c r="A9" s="10" t="s">
        <v>10</v>
      </c>
      <c r="B9" s="9"/>
      <c r="C9" s="10" t="s">
        <v>11</v>
      </c>
      <c r="D9" s="9"/>
      <c r="E9" s="9"/>
    </row>
    <row r="10" spans="1:5" ht="19.95" customHeight="1">
      <c r="A10" s="10" t="s">
        <v>12</v>
      </c>
      <c r="B10" s="9"/>
      <c r="C10" s="10" t="s">
        <v>11</v>
      </c>
      <c r="D10" s="9"/>
      <c r="E10" s="9"/>
    </row>
    <row r="11" spans="1:5" ht="19.95" customHeight="1">
      <c r="A11" s="10" t="s">
        <v>13</v>
      </c>
      <c r="B11" s="9"/>
      <c r="C11" s="10" t="s">
        <v>14</v>
      </c>
      <c r="D11" s="9"/>
      <c r="E11" s="9"/>
    </row>
    <row r="12" spans="1:5" ht="19.95" customHeight="1">
      <c r="A12" s="10" t="s">
        <v>15</v>
      </c>
      <c r="B12" s="9"/>
      <c r="C12" s="10" t="s">
        <v>11</v>
      </c>
      <c r="D12" s="9"/>
      <c r="E12" s="9"/>
    </row>
    <row r="13" spans="1:5" ht="19.95" customHeight="1">
      <c r="A13" s="10" t="s">
        <v>3</v>
      </c>
      <c r="B13" s="9"/>
      <c r="C13" s="10" t="s">
        <v>11</v>
      </c>
      <c r="D13" s="9"/>
      <c r="E13" s="9"/>
    </row>
    <row r="14" spans="1:5" ht="19.95" customHeight="1">
      <c r="A14" s="10" t="s">
        <v>11</v>
      </c>
      <c r="B14" s="9"/>
      <c r="C14" s="10" t="s">
        <v>11</v>
      </c>
      <c r="D14" s="9"/>
      <c r="E14" s="9"/>
    </row>
    <row r="15" spans="1:5" ht="19.95" customHeight="1">
      <c r="A15" s="10" t="s">
        <v>11</v>
      </c>
      <c r="B15" s="9"/>
      <c r="C15" s="10" t="s">
        <v>11</v>
      </c>
      <c r="D15" s="9"/>
      <c r="E15" s="9"/>
    </row>
    <row r="16" spans="1:5" ht="19.95" customHeight="1">
      <c r="A16" s="10" t="s">
        <v>16</v>
      </c>
      <c r="B16" s="9"/>
      <c r="C16" s="9"/>
      <c r="D16" s="9"/>
      <c r="E16" s="9"/>
    </row>
    <row r="17" spans="1:5" ht="19.95" customHeight="1">
      <c r="A17" s="10" t="s">
        <v>17</v>
      </c>
      <c r="B17" s="9"/>
      <c r="C17" s="9"/>
      <c r="D17" s="9"/>
      <c r="E17" s="9"/>
    </row>
    <row r="18" spans="1:5" ht="19.95" customHeight="1">
      <c r="A18" s="10" t="s">
        <v>18</v>
      </c>
      <c r="B18" s="9"/>
      <c r="C18" s="9"/>
      <c r="D18" s="9"/>
      <c r="E18" s="9"/>
    </row>
    <row r="19" spans="1:5" ht="19.95" customHeight="1">
      <c r="A19" s="10" t="s">
        <v>18</v>
      </c>
      <c r="B19" s="9"/>
      <c r="C19" s="9"/>
      <c r="D19" s="9"/>
      <c r="E19" s="9"/>
    </row>
    <row r="20" spans="1:5" ht="19.95" customHeight="1">
      <c r="A20" s="10" t="s">
        <v>18</v>
      </c>
      <c r="B20" s="9"/>
      <c r="C20" s="9"/>
      <c r="D20" s="9"/>
      <c r="E20" s="9"/>
    </row>
    <row r="21" spans="1:5" ht="15.6" customHeight="1">
      <c r="A21" s="9"/>
      <c r="B21" s="9"/>
      <c r="C21" s="9"/>
      <c r="D21" s="9"/>
      <c r="E21" s="9"/>
    </row>
    <row r="22" spans="1:5" ht="19.95" customHeight="1">
      <c r="A22" s="82" t="s">
        <v>19</v>
      </c>
      <c r="B22" s="83"/>
      <c r="C22" s="83"/>
      <c r="D22" s="83"/>
      <c r="E22" s="9"/>
    </row>
    <row r="23" spans="1:5" ht="19.95" customHeight="1">
      <c r="A23" s="11" t="s">
        <v>20</v>
      </c>
      <c r="B23" s="12"/>
      <c r="C23" s="13" t="s">
        <v>21</v>
      </c>
      <c r="D23" s="13" t="s">
        <v>22</v>
      </c>
      <c r="E23" s="9"/>
    </row>
    <row r="24" spans="1:5" ht="19.95" customHeight="1">
      <c r="A24" s="14" t="s">
        <v>23</v>
      </c>
      <c r="B24" s="15"/>
      <c r="C24" s="16">
        <f>ROUND(SUM(Összesítő!B2:B2),0)</f>
        <v>0</v>
      </c>
      <c r="D24" s="16">
        <f>ROUND(SUM(Összesítő!C2:C2),0)</f>
        <v>0</v>
      </c>
      <c r="E24" s="9"/>
    </row>
    <row r="25" spans="1:5" ht="19.95" customHeight="1">
      <c r="A25" s="14" t="s">
        <v>24</v>
      </c>
      <c r="B25" s="15"/>
      <c r="C25" s="16">
        <f>ROUND(C24,0)</f>
        <v>0</v>
      </c>
      <c r="D25" s="16">
        <f>ROUND(D24,0)</f>
        <v>0</v>
      </c>
      <c r="E25" s="9"/>
    </row>
    <row r="26" spans="1:5" ht="19.95" customHeight="1">
      <c r="A26" s="17" t="s">
        <v>25</v>
      </c>
      <c r="B26" s="18"/>
      <c r="C26" s="81">
        <f>ROUND(C25+D25,0)</f>
        <v>0</v>
      </c>
      <c r="D26" s="80"/>
      <c r="E26" s="9"/>
    </row>
    <row r="27" spans="1:5" ht="19.95" customHeight="1">
      <c r="A27" s="11" t="s">
        <v>26</v>
      </c>
      <c r="B27" s="19">
        <v>0.27</v>
      </c>
      <c r="C27" s="86">
        <f>ROUND(C26*B27,0)</f>
        <v>0</v>
      </c>
      <c r="D27" s="87"/>
      <c r="E27" s="9"/>
    </row>
    <row r="28" spans="1:5" ht="19.95" customHeight="1">
      <c r="A28" s="14" t="s">
        <v>27</v>
      </c>
      <c r="B28" s="15"/>
      <c r="C28" s="84">
        <f>ROUND(C26+C27,0)</f>
        <v>0</v>
      </c>
      <c r="D28" s="85"/>
      <c r="E28" s="9"/>
    </row>
    <row r="29" spans="1:5" ht="15.6" customHeight="1">
      <c r="A29" s="18"/>
      <c r="B29" s="18"/>
      <c r="C29" s="18"/>
      <c r="D29" s="18"/>
      <c r="E29" s="9"/>
    </row>
    <row r="30" spans="1:5" ht="15.6" customHeight="1">
      <c r="A30" s="9"/>
      <c r="B30" s="9"/>
      <c r="C30" s="9"/>
      <c r="D30" s="9"/>
      <c r="E30" s="9"/>
    </row>
    <row r="31" spans="1:5" ht="15.6" customHeight="1">
      <c r="A31" s="9"/>
      <c r="B31" s="20"/>
      <c r="C31" s="20"/>
      <c r="D31" s="9"/>
      <c r="E31" s="9"/>
    </row>
    <row r="32" spans="1:5" ht="19.95" customHeight="1">
      <c r="A32" s="9"/>
      <c r="B32" s="79" t="s">
        <v>28</v>
      </c>
      <c r="C32" s="80"/>
      <c r="D32" s="9"/>
      <c r="E32" s="9"/>
    </row>
    <row r="33" spans="1:5" ht="15.6" customHeight="1">
      <c r="A33" s="9"/>
      <c r="B33" s="9"/>
      <c r="C33" s="9"/>
      <c r="D33" s="9"/>
      <c r="E33" s="9"/>
    </row>
    <row r="34" spans="1:5" ht="19.95" customHeight="1">
      <c r="A34" s="21"/>
      <c r="B34" s="9"/>
      <c r="C34" s="9"/>
      <c r="D34" s="9"/>
      <c r="E34" s="9"/>
    </row>
    <row r="35" spans="1:5" ht="19.95" customHeight="1">
      <c r="A35" s="21"/>
      <c r="B35" s="9"/>
      <c r="C35" s="9"/>
      <c r="D35" s="9"/>
      <c r="E35" s="9"/>
    </row>
    <row r="36" spans="1:5" ht="19.95" customHeight="1">
      <c r="A36" s="21"/>
      <c r="B36" s="9"/>
      <c r="C36" s="9"/>
      <c r="D36" s="9"/>
      <c r="E36" s="9"/>
    </row>
  </sheetData>
  <mergeCells count="12">
    <mergeCell ref="A1:D1"/>
    <mergeCell ref="B32:C32"/>
    <mergeCell ref="C28:D28"/>
    <mergeCell ref="C27:D27"/>
    <mergeCell ref="C26:D26"/>
    <mergeCell ref="A22:D22"/>
    <mergeCell ref="A7:D7"/>
    <mergeCell ref="A6:D6"/>
    <mergeCell ref="A5:D5"/>
    <mergeCell ref="A4:D4"/>
    <mergeCell ref="A3:D3"/>
    <mergeCell ref="A2:D2"/>
  </mergeCells>
  <pageMargins left="0.75" right="0.75" top="1" bottom="1" header="0.5" footer="0.5"/>
  <pageSetup orientation="portrait"/>
  <headerFooter>
    <oddFooter>&amp;L&amp;"Helvetica,Regular"&amp;12&amp;K000000	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>
      <selection activeCell="C2" sqref="C2"/>
    </sheetView>
  </sheetViews>
  <sheetFormatPr defaultColWidth="6.61328125" defaultRowHeight="15.75" customHeight="1"/>
  <cols>
    <col min="1" max="1" width="27.3828125" style="22" customWidth="1"/>
    <col min="2" max="3" width="15.4609375" style="22" customWidth="1"/>
    <col min="4" max="8" width="6.84375" style="22" customWidth="1"/>
    <col min="9" max="256" width="6.61328125" style="22" customWidth="1"/>
  </cols>
  <sheetData>
    <row r="1" spans="1:8" ht="19.95" customHeight="1">
      <c r="A1" s="23" t="s">
        <v>29</v>
      </c>
      <c r="B1" s="24" t="s">
        <v>30</v>
      </c>
      <c r="C1" s="24" t="s">
        <v>31</v>
      </c>
      <c r="D1" s="25"/>
      <c r="E1" s="25"/>
      <c r="F1" s="25"/>
      <c r="G1" s="25"/>
      <c r="H1" s="25"/>
    </row>
    <row r="2" spans="1:8" ht="19.95" customHeight="1">
      <c r="A2" s="26" t="s">
        <v>32</v>
      </c>
      <c r="B2" s="27">
        <f>'Elektromosenergia-ellátás, vill'!H154</f>
        <v>0</v>
      </c>
      <c r="C2" s="27">
        <f>'Elektromosenergia-ellátás, vill'!I154</f>
        <v>0</v>
      </c>
      <c r="D2" s="28"/>
      <c r="E2" s="28"/>
      <c r="F2" s="28"/>
      <c r="G2" s="28"/>
      <c r="H2" s="28"/>
    </row>
    <row r="3" spans="1:8" ht="19.95" customHeight="1">
      <c r="A3" s="23" t="s">
        <v>33</v>
      </c>
      <c r="B3" s="29">
        <f>ROUND(SUM(B2:B2),0)</f>
        <v>0</v>
      </c>
      <c r="C3" s="29">
        <f>ROUND(SUM(C2:C2),0)</f>
        <v>0</v>
      </c>
      <c r="D3" s="25"/>
      <c r="E3" s="25"/>
      <c r="F3" s="25"/>
      <c r="G3" s="25"/>
      <c r="H3" s="25"/>
    </row>
    <row r="4" spans="1:8" ht="15.6" customHeight="1">
      <c r="A4" s="30"/>
      <c r="B4" s="30"/>
      <c r="C4" s="30"/>
      <c r="D4" s="28"/>
      <c r="E4" s="28"/>
      <c r="F4" s="28"/>
      <c r="G4" s="28"/>
      <c r="H4" s="28"/>
    </row>
    <row r="5" spans="1:8" ht="15.6" customHeight="1">
      <c r="A5" s="28"/>
      <c r="B5" s="28"/>
      <c r="C5" s="28"/>
      <c r="D5" s="28"/>
      <c r="E5" s="28"/>
      <c r="F5" s="28"/>
      <c r="G5" s="28"/>
      <c r="H5" s="28"/>
    </row>
    <row r="6" spans="1:8" ht="15.6" customHeight="1">
      <c r="A6" s="28"/>
      <c r="B6" s="28"/>
      <c r="C6" s="28"/>
      <c r="D6" s="28"/>
      <c r="E6" s="28"/>
      <c r="F6" s="28"/>
      <c r="G6" s="28"/>
      <c r="H6" s="28"/>
    </row>
    <row r="7" spans="1:8" ht="15.6" customHeight="1">
      <c r="A7" s="28"/>
      <c r="B7" s="28"/>
      <c r="C7" s="28"/>
      <c r="D7" s="28"/>
      <c r="E7" s="28"/>
      <c r="F7" s="28"/>
      <c r="G7" s="28"/>
      <c r="H7" s="28"/>
    </row>
    <row r="8" spans="1:8" ht="15.6" customHeight="1">
      <c r="A8" s="28"/>
      <c r="B8" s="28"/>
      <c r="C8" s="28"/>
      <c r="D8" s="28"/>
      <c r="E8" s="28"/>
      <c r="F8" s="28"/>
      <c r="G8" s="28"/>
      <c r="H8" s="28"/>
    </row>
    <row r="9" spans="1:8" ht="15.6" customHeight="1">
      <c r="A9" s="28"/>
      <c r="B9" s="28"/>
      <c r="C9" s="28"/>
      <c r="D9" s="28"/>
      <c r="E9" s="28"/>
      <c r="F9" s="28"/>
      <c r="G9" s="28"/>
      <c r="H9" s="28"/>
    </row>
    <row r="10" spans="1:8" ht="15.6" customHeight="1">
      <c r="A10" s="28"/>
      <c r="B10" s="28"/>
      <c r="C10" s="28"/>
      <c r="D10" s="28"/>
      <c r="E10" s="28"/>
      <c r="F10" s="28"/>
      <c r="G10" s="28"/>
      <c r="H10" s="28"/>
    </row>
  </sheetData>
  <pageMargins left="0.75" right="0.75" top="1" bottom="1" header="0.5" footer="0.5"/>
  <pageSetup orientation="portrait"/>
  <headerFooter>
    <oddHeader>&amp;C&amp;"Times New Roman,Regular"&amp;12&amp;K000000Munkanem összesítő</oddHeader>
    <oddFooter>&amp;L&amp;"Helvetica,Regular"&amp;12&amp;K000000&amp;P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54"/>
  <sheetViews>
    <sheetView showGridLines="0" topLeftCell="A142" workbookViewId="0">
      <selection activeCell="D157" sqref="D157"/>
    </sheetView>
  </sheetViews>
  <sheetFormatPr defaultColWidth="6.61328125" defaultRowHeight="12.75" customHeight="1"/>
  <cols>
    <col min="1" max="1" width="3.23046875" style="31" customWidth="1"/>
    <col min="2" max="2" width="7" style="31" customWidth="1"/>
    <col min="3" max="3" width="27.4609375" style="31" customWidth="1"/>
    <col min="4" max="5" width="5" style="31" customWidth="1"/>
    <col min="6" max="6" width="7.23046875" style="31" customWidth="1"/>
    <col min="7" max="7" width="8.23046875" style="31" customWidth="1"/>
    <col min="8" max="8" width="8" style="31" customWidth="1"/>
    <col min="9" max="9" width="9" style="31" customWidth="1"/>
    <col min="10" max="256" width="6.61328125" style="31" customWidth="1"/>
  </cols>
  <sheetData>
    <row r="1" spans="1:9" ht="26.55" customHeight="1">
      <c r="A1" s="32" t="s">
        <v>34</v>
      </c>
      <c r="B1" s="33" t="s">
        <v>35</v>
      </c>
      <c r="C1" s="33" t="s">
        <v>36</v>
      </c>
      <c r="D1" s="34" t="s">
        <v>37</v>
      </c>
      <c r="E1" s="35" t="s">
        <v>38</v>
      </c>
      <c r="F1" s="34" t="s">
        <v>39</v>
      </c>
      <c r="G1" s="34" t="s">
        <v>40</v>
      </c>
      <c r="H1" s="34" t="s">
        <v>41</v>
      </c>
      <c r="I1" s="34" t="s">
        <v>42</v>
      </c>
    </row>
    <row r="2" spans="1:9" ht="16.05" customHeight="1">
      <c r="A2" s="36"/>
      <c r="B2" s="37" t="s">
        <v>43</v>
      </c>
      <c r="C2" s="38"/>
      <c r="D2" s="39"/>
      <c r="E2" s="40"/>
      <c r="F2" s="39"/>
      <c r="G2" s="39"/>
      <c r="H2" s="39"/>
      <c r="I2" s="39"/>
    </row>
    <row r="3" spans="1:9" ht="48.6" customHeight="1">
      <c r="A3" s="41">
        <v>1</v>
      </c>
      <c r="B3" s="42" t="s">
        <v>44</v>
      </c>
      <c r="C3" s="42" t="s">
        <v>45</v>
      </c>
      <c r="D3" s="43">
        <v>13</v>
      </c>
      <c r="E3" s="44" t="s">
        <v>46</v>
      </c>
      <c r="F3" s="45"/>
      <c r="G3" s="45"/>
      <c r="H3" s="47">
        <f>ROUND(D3*F3,0)</f>
        <v>0</v>
      </c>
      <c r="I3" s="47">
        <f>ROUND(D3*G3,0)</f>
        <v>0</v>
      </c>
    </row>
    <row r="4" spans="1:9" ht="16.05" customHeight="1">
      <c r="A4" s="28"/>
      <c r="B4" s="28"/>
      <c r="C4" s="28"/>
      <c r="D4" s="46"/>
      <c r="E4" s="46"/>
      <c r="F4" s="47"/>
      <c r="G4" s="47"/>
      <c r="H4" s="47"/>
      <c r="I4" s="47"/>
    </row>
    <row r="5" spans="1:9" ht="26.55" customHeight="1">
      <c r="A5" s="41">
        <v>2</v>
      </c>
      <c r="B5" s="48" t="s">
        <v>47</v>
      </c>
      <c r="C5" s="48" t="s">
        <v>48</v>
      </c>
      <c r="D5" s="49">
        <v>440</v>
      </c>
      <c r="E5" s="50" t="s">
        <v>49</v>
      </c>
      <c r="F5" s="51"/>
      <c r="G5" s="51"/>
      <c r="H5" s="47">
        <f>ROUND(D5*F5,0)</f>
        <v>0</v>
      </c>
      <c r="I5" s="47">
        <f>ROUND(D5*G5,0)</f>
        <v>0</v>
      </c>
    </row>
    <row r="6" spans="1:9" ht="16.05" customHeight="1">
      <c r="A6" s="28"/>
      <c r="B6" s="28"/>
      <c r="C6" s="28"/>
      <c r="D6" s="46"/>
      <c r="E6" s="46"/>
      <c r="F6" s="47"/>
      <c r="G6" s="47"/>
      <c r="H6" s="47"/>
      <c r="I6" s="47"/>
    </row>
    <row r="7" spans="1:9" ht="26.55" customHeight="1">
      <c r="A7" s="41">
        <v>3</v>
      </c>
      <c r="B7" s="48" t="s">
        <v>50</v>
      </c>
      <c r="C7" s="48" t="s">
        <v>51</v>
      </c>
      <c r="D7" s="49">
        <v>24</v>
      </c>
      <c r="E7" s="50" t="s">
        <v>46</v>
      </c>
      <c r="F7" s="51"/>
      <c r="G7" s="51"/>
      <c r="H7" s="47">
        <f>ROUND(D7*F7,0)</f>
        <v>0</v>
      </c>
      <c r="I7" s="47">
        <f>ROUND(D7*G7,0)</f>
        <v>0</v>
      </c>
    </row>
    <row r="8" spans="1:9" ht="16.05" customHeight="1">
      <c r="A8" s="28"/>
      <c r="B8" s="28"/>
      <c r="C8" s="28"/>
      <c r="D8" s="46"/>
      <c r="E8" s="46"/>
      <c r="F8" s="47"/>
      <c r="G8" s="47"/>
      <c r="H8" s="47"/>
      <c r="I8" s="47"/>
    </row>
    <row r="9" spans="1:9" ht="37.5" customHeight="1">
      <c r="A9" s="41">
        <v>4</v>
      </c>
      <c r="B9" s="48" t="s">
        <v>52</v>
      </c>
      <c r="C9" s="48" t="s">
        <v>53</v>
      </c>
      <c r="D9" s="49">
        <v>36</v>
      </c>
      <c r="E9" s="50" t="s">
        <v>49</v>
      </c>
      <c r="F9" s="47"/>
      <c r="G9" s="47"/>
      <c r="H9" s="47">
        <f>ROUND(D9*F9,0)</f>
        <v>0</v>
      </c>
      <c r="I9" s="47">
        <f>ROUND(D9*G9,0)</f>
        <v>0</v>
      </c>
    </row>
    <row r="10" spans="1:9" ht="16.05" customHeight="1">
      <c r="A10" s="28"/>
      <c r="B10" s="28"/>
      <c r="C10" s="28"/>
      <c r="D10" s="46"/>
      <c r="E10" s="46"/>
      <c r="F10" s="47"/>
      <c r="G10" s="47"/>
      <c r="H10" s="47"/>
      <c r="I10" s="47"/>
    </row>
    <row r="11" spans="1:9" ht="37.5" customHeight="1">
      <c r="A11" s="41">
        <v>5</v>
      </c>
      <c r="B11" s="48" t="s">
        <v>54</v>
      </c>
      <c r="C11" s="48" t="s">
        <v>55</v>
      </c>
      <c r="D11" s="49">
        <v>80</v>
      </c>
      <c r="E11" s="50" t="s">
        <v>49</v>
      </c>
      <c r="F11" s="51"/>
      <c r="G11" s="51"/>
      <c r="H11" s="47">
        <f>ROUND(D11*F11,0)</f>
        <v>0</v>
      </c>
      <c r="I11" s="47">
        <f>ROUND(D11*G11,0)</f>
        <v>0</v>
      </c>
    </row>
    <row r="12" spans="1:9" ht="16.05" customHeight="1">
      <c r="A12" s="28"/>
      <c r="B12" s="28"/>
      <c r="C12" s="28"/>
      <c r="D12" s="46"/>
      <c r="E12" s="46"/>
      <c r="F12" s="47"/>
      <c r="G12" s="47"/>
      <c r="H12" s="47"/>
      <c r="I12" s="47"/>
    </row>
    <row r="13" spans="1:9" ht="37.5" customHeight="1">
      <c r="A13" s="41">
        <v>6</v>
      </c>
      <c r="B13" s="48" t="s">
        <v>56</v>
      </c>
      <c r="C13" s="48" t="s">
        <v>57</v>
      </c>
      <c r="D13" s="49">
        <v>325</v>
      </c>
      <c r="E13" s="50" t="s">
        <v>49</v>
      </c>
      <c r="F13" s="47"/>
      <c r="G13" s="47"/>
      <c r="H13" s="47">
        <f>ROUND(D13*F13,0)</f>
        <v>0</v>
      </c>
      <c r="I13" s="47">
        <f>ROUND(D13*G13,0)</f>
        <v>0</v>
      </c>
    </row>
    <row r="14" spans="1:9" ht="16.05" customHeight="1">
      <c r="A14" s="28"/>
      <c r="B14" s="28"/>
      <c r="C14" s="28"/>
      <c r="D14" s="46"/>
      <c r="E14" s="46"/>
      <c r="F14" s="47"/>
      <c r="G14" s="47"/>
      <c r="H14" s="47"/>
      <c r="I14" s="47"/>
    </row>
    <row r="15" spans="1:9" ht="26.55" customHeight="1">
      <c r="A15" s="41">
        <v>7</v>
      </c>
      <c r="B15" s="48" t="s">
        <v>54</v>
      </c>
      <c r="C15" s="48" t="s">
        <v>58</v>
      </c>
      <c r="D15" s="49">
        <v>150</v>
      </c>
      <c r="E15" s="50" t="s">
        <v>49</v>
      </c>
      <c r="F15" s="51"/>
      <c r="G15" s="51"/>
      <c r="H15" s="47">
        <f>ROUND(D15*F15,0)</f>
        <v>0</v>
      </c>
      <c r="I15" s="47">
        <f>ROUND(D15*G15,0)</f>
        <v>0</v>
      </c>
    </row>
    <row r="16" spans="1:9" ht="16.05" customHeight="1">
      <c r="A16" s="28"/>
      <c r="B16" s="28"/>
      <c r="C16" s="28"/>
      <c r="D16" s="46"/>
      <c r="E16" s="46"/>
      <c r="F16" s="47"/>
      <c r="G16" s="47"/>
      <c r="H16" s="47"/>
      <c r="I16" s="47"/>
    </row>
    <row r="17" spans="1:9" ht="48.6" customHeight="1">
      <c r="A17" s="41">
        <v>8</v>
      </c>
      <c r="B17" s="48" t="s">
        <v>54</v>
      </c>
      <c r="C17" s="48" t="s">
        <v>59</v>
      </c>
      <c r="D17" s="49">
        <v>330</v>
      </c>
      <c r="E17" s="50" t="s">
        <v>49</v>
      </c>
      <c r="F17" s="51"/>
      <c r="G17" s="51"/>
      <c r="H17" s="47">
        <f>ROUND(D17*F17,0)</f>
        <v>0</v>
      </c>
      <c r="I17" s="47">
        <f>ROUND(D17*G17,0)</f>
        <v>0</v>
      </c>
    </row>
    <row r="18" spans="1:9" ht="16.05" customHeight="1">
      <c r="A18" s="28"/>
      <c r="B18" s="28"/>
      <c r="C18" s="28"/>
      <c r="D18" s="46"/>
      <c r="E18" s="46"/>
      <c r="F18" s="47"/>
      <c r="G18" s="47"/>
      <c r="H18" s="47"/>
      <c r="I18" s="47"/>
    </row>
    <row r="19" spans="1:9" ht="37.5" customHeight="1">
      <c r="A19" s="41">
        <v>9</v>
      </c>
      <c r="B19" s="48" t="s">
        <v>56</v>
      </c>
      <c r="C19" s="48" t="s">
        <v>60</v>
      </c>
      <c r="D19" s="49">
        <v>80</v>
      </c>
      <c r="E19" s="50" t="s">
        <v>46</v>
      </c>
      <c r="F19" s="51"/>
      <c r="G19" s="51"/>
      <c r="H19" s="47">
        <f>ROUND(D19*F19,0)</f>
        <v>0</v>
      </c>
      <c r="I19" s="47">
        <f>ROUND(D19*G19,0)</f>
        <v>0</v>
      </c>
    </row>
    <row r="20" spans="1:9" ht="16.05" customHeight="1">
      <c r="A20" s="28"/>
      <c r="B20" s="28"/>
      <c r="C20" s="28"/>
      <c r="D20" s="46"/>
      <c r="E20" s="46"/>
      <c r="F20" s="47"/>
      <c r="G20" s="47"/>
      <c r="H20" s="47"/>
      <c r="I20" s="47"/>
    </row>
    <row r="21" spans="1:9" ht="37.5" customHeight="1">
      <c r="A21" s="41">
        <v>10</v>
      </c>
      <c r="B21" s="48" t="s">
        <v>61</v>
      </c>
      <c r="C21" s="48" t="s">
        <v>62</v>
      </c>
      <c r="D21" s="49">
        <v>12</v>
      </c>
      <c r="E21" s="50" t="s">
        <v>46</v>
      </c>
      <c r="F21" s="51"/>
      <c r="G21" s="51"/>
      <c r="H21" s="47">
        <f>ROUND(D21*F21,0)</f>
        <v>0</v>
      </c>
      <c r="I21" s="47">
        <f>ROUND(D21*G21,0)</f>
        <v>0</v>
      </c>
    </row>
    <row r="22" spans="1:9" ht="16.05" customHeight="1">
      <c r="A22" s="28"/>
      <c r="B22" s="28"/>
      <c r="C22" s="28"/>
      <c r="D22" s="46"/>
      <c r="E22" s="46"/>
      <c r="F22" s="47"/>
      <c r="G22" s="47"/>
      <c r="H22" s="47"/>
      <c r="I22" s="47"/>
    </row>
    <row r="23" spans="1:9" ht="37.5" customHeight="1">
      <c r="A23" s="41">
        <v>11</v>
      </c>
      <c r="B23" s="48" t="s">
        <v>63</v>
      </c>
      <c r="C23" s="48" t="s">
        <v>64</v>
      </c>
      <c r="D23" s="49">
        <v>12</v>
      </c>
      <c r="E23" s="50" t="s">
        <v>46</v>
      </c>
      <c r="F23" s="51"/>
      <c r="G23" s="51"/>
      <c r="H23" s="47">
        <f>ROUND(D23*F23,0)</f>
        <v>0</v>
      </c>
      <c r="I23" s="47">
        <f>ROUND(D23*G23,0)</f>
        <v>0</v>
      </c>
    </row>
    <row r="24" spans="1:9" ht="16.05" customHeight="1">
      <c r="A24" s="28"/>
      <c r="B24" s="28"/>
      <c r="C24" s="28"/>
      <c r="D24" s="46"/>
      <c r="E24" s="46"/>
      <c r="F24" s="47"/>
      <c r="G24" s="47"/>
      <c r="H24" s="47"/>
      <c r="I24" s="47"/>
    </row>
    <row r="25" spans="1:9" ht="37.5" customHeight="1">
      <c r="A25" s="41">
        <v>12</v>
      </c>
      <c r="B25" s="48" t="s">
        <v>65</v>
      </c>
      <c r="C25" s="48" t="s">
        <v>66</v>
      </c>
      <c r="D25" s="49">
        <v>12</v>
      </c>
      <c r="E25" s="50" t="s">
        <v>46</v>
      </c>
      <c r="F25" s="51"/>
      <c r="G25" s="51"/>
      <c r="H25" s="47">
        <f>ROUND(D25*F25,0)</f>
        <v>0</v>
      </c>
      <c r="I25" s="47">
        <f>ROUND(D25*G25,0)</f>
        <v>0</v>
      </c>
    </row>
    <row r="26" spans="1:9" ht="16.05" customHeight="1">
      <c r="A26" s="28"/>
      <c r="B26" s="28"/>
      <c r="C26" s="28"/>
      <c r="D26" s="46"/>
      <c r="E26" s="46"/>
      <c r="F26" s="47"/>
      <c r="G26" s="47"/>
      <c r="H26" s="47"/>
      <c r="I26" s="47"/>
    </row>
    <row r="27" spans="1:9" ht="48.6" customHeight="1">
      <c r="A27" s="41">
        <v>13</v>
      </c>
      <c r="B27" s="48" t="s">
        <v>67</v>
      </c>
      <c r="C27" s="48" t="s">
        <v>68</v>
      </c>
      <c r="D27" s="49">
        <v>1</v>
      </c>
      <c r="E27" s="50" t="s">
        <v>69</v>
      </c>
      <c r="F27" s="51"/>
      <c r="G27" s="51"/>
      <c r="H27" s="47">
        <f>ROUND(D27*F27,0)</f>
        <v>0</v>
      </c>
      <c r="I27" s="47">
        <f>ROUND(D27*G27,0)</f>
        <v>0</v>
      </c>
    </row>
    <row r="28" spans="1:9" ht="16.05" customHeight="1">
      <c r="A28" s="28"/>
      <c r="B28" s="28"/>
      <c r="C28" s="28"/>
      <c r="D28" s="46"/>
      <c r="E28" s="46"/>
      <c r="F28" s="47"/>
      <c r="G28" s="47"/>
      <c r="H28" s="47"/>
      <c r="I28" s="47"/>
    </row>
    <row r="29" spans="1:9" ht="37.5" customHeight="1">
      <c r="A29" s="41">
        <v>14</v>
      </c>
      <c r="B29" s="48" t="s">
        <v>56</v>
      </c>
      <c r="C29" s="48" t="s">
        <v>70</v>
      </c>
      <c r="D29" s="49">
        <v>1</v>
      </c>
      <c r="E29" s="50" t="s">
        <v>69</v>
      </c>
      <c r="F29" s="51"/>
      <c r="G29" s="51"/>
      <c r="H29" s="47">
        <f>ROUND(D29*F29,0)</f>
        <v>0</v>
      </c>
      <c r="I29" s="47">
        <f>ROUND(D29*G29,0)</f>
        <v>0</v>
      </c>
    </row>
    <row r="30" spans="1:9" ht="16.05" customHeight="1">
      <c r="A30" s="28"/>
      <c r="B30" s="28"/>
      <c r="C30" s="28"/>
      <c r="D30" s="46"/>
      <c r="E30" s="46"/>
      <c r="F30" s="47"/>
      <c r="G30" s="47"/>
      <c r="H30" s="47"/>
      <c r="I30" s="47"/>
    </row>
    <row r="31" spans="1:9" ht="26.55" customHeight="1">
      <c r="A31" s="41">
        <v>15</v>
      </c>
      <c r="B31" s="48" t="s">
        <v>71</v>
      </c>
      <c r="C31" s="48" t="s">
        <v>72</v>
      </c>
      <c r="D31" s="49">
        <v>1</v>
      </c>
      <c r="E31" s="50" t="s">
        <v>73</v>
      </c>
      <c r="F31" s="47"/>
      <c r="G31" s="47"/>
      <c r="H31" s="47">
        <f>ROUND(D31*F31,0)</f>
        <v>0</v>
      </c>
      <c r="I31" s="47">
        <f>ROUND(D31*G31,0)</f>
        <v>0</v>
      </c>
    </row>
    <row r="32" spans="1:9" ht="16.05" customHeight="1">
      <c r="A32" s="28"/>
      <c r="B32" s="28"/>
      <c r="C32" s="28"/>
      <c r="D32" s="46"/>
      <c r="E32" s="46"/>
      <c r="F32" s="47"/>
      <c r="G32" s="47"/>
      <c r="H32" s="47"/>
      <c r="I32" s="47"/>
    </row>
    <row r="33" spans="1:9" ht="26.55" customHeight="1">
      <c r="A33" s="41">
        <v>16</v>
      </c>
      <c r="B33" s="48" t="s">
        <v>74</v>
      </c>
      <c r="C33" s="48" t="s">
        <v>75</v>
      </c>
      <c r="D33" s="49">
        <v>2.4</v>
      </c>
      <c r="E33" s="50" t="s">
        <v>73</v>
      </c>
      <c r="F33" s="47"/>
      <c r="G33" s="47"/>
      <c r="H33" s="47">
        <f>ROUND(D33*F33,0)</f>
        <v>0</v>
      </c>
      <c r="I33" s="47">
        <f>ROUND(D33*G33,0)</f>
        <v>0</v>
      </c>
    </row>
    <row r="34" spans="1:9" ht="16.05" customHeight="1">
      <c r="A34" s="28"/>
      <c r="B34" s="28"/>
      <c r="C34" s="28"/>
      <c r="D34" s="46"/>
      <c r="E34" s="46"/>
      <c r="F34" s="47"/>
      <c r="G34" s="47"/>
      <c r="H34" s="47"/>
      <c r="I34" s="47"/>
    </row>
    <row r="35" spans="1:9" ht="37.5" customHeight="1">
      <c r="A35" s="41">
        <v>17</v>
      </c>
      <c r="B35" s="48" t="s">
        <v>76</v>
      </c>
      <c r="C35" s="48" t="s">
        <v>77</v>
      </c>
      <c r="D35" s="49">
        <v>12</v>
      </c>
      <c r="E35" s="50" t="s">
        <v>46</v>
      </c>
      <c r="F35" s="51"/>
      <c r="G35" s="51"/>
      <c r="H35" s="47">
        <f>ROUND(D35*F35,0)</f>
        <v>0</v>
      </c>
      <c r="I35" s="47">
        <f>ROUND(D35*G35,0)</f>
        <v>0</v>
      </c>
    </row>
    <row r="36" spans="1:9" ht="16.05" customHeight="1">
      <c r="A36" s="28"/>
      <c r="B36" s="28"/>
      <c r="C36" s="28"/>
      <c r="D36" s="46"/>
      <c r="E36" s="46"/>
      <c r="F36" s="47"/>
      <c r="G36" s="47"/>
      <c r="H36" s="47"/>
      <c r="I36" s="47"/>
    </row>
    <row r="37" spans="1:9" ht="37.5" customHeight="1">
      <c r="A37" s="41">
        <v>18</v>
      </c>
      <c r="B37" s="48" t="s">
        <v>78</v>
      </c>
      <c r="C37" s="48" t="s">
        <v>79</v>
      </c>
      <c r="D37" s="49">
        <v>55</v>
      </c>
      <c r="E37" s="50" t="s">
        <v>46</v>
      </c>
      <c r="F37" s="51"/>
      <c r="G37" s="51"/>
      <c r="H37" s="47">
        <f>ROUND(D37*F37,0)</f>
        <v>0</v>
      </c>
      <c r="I37" s="47">
        <f>ROUND(D37*G37,0)</f>
        <v>0</v>
      </c>
    </row>
    <row r="38" spans="1:9" ht="16.05" customHeight="1">
      <c r="A38" s="28"/>
      <c r="B38" s="28"/>
      <c r="C38" s="28"/>
      <c r="D38" s="46"/>
      <c r="E38" s="46"/>
      <c r="F38" s="47"/>
      <c r="G38" s="47"/>
      <c r="H38" s="47"/>
      <c r="I38" s="47"/>
    </row>
    <row r="39" spans="1:9" ht="37.5" customHeight="1">
      <c r="A39" s="41">
        <v>19</v>
      </c>
      <c r="B39" s="48" t="s">
        <v>56</v>
      </c>
      <c r="C39" s="48" t="s">
        <v>80</v>
      </c>
      <c r="D39" s="49">
        <v>1</v>
      </c>
      <c r="E39" s="50" t="s">
        <v>69</v>
      </c>
      <c r="F39" s="51"/>
      <c r="G39" s="51"/>
      <c r="H39" s="47">
        <f>ROUND(D39*F39,0)</f>
        <v>0</v>
      </c>
      <c r="I39" s="47">
        <f>ROUND(D39*G39,0)</f>
        <v>0</v>
      </c>
    </row>
    <row r="40" spans="1:9" ht="16.05" customHeight="1">
      <c r="A40" s="28"/>
      <c r="B40" s="28"/>
      <c r="C40" s="28"/>
      <c r="D40" s="46"/>
      <c r="E40" s="46"/>
      <c r="F40" s="47"/>
      <c r="G40" s="47"/>
      <c r="H40" s="47"/>
      <c r="I40" s="47"/>
    </row>
    <row r="41" spans="1:9" ht="59.55" customHeight="1">
      <c r="A41" s="41">
        <v>20</v>
      </c>
      <c r="B41" s="48" t="s">
        <v>56</v>
      </c>
      <c r="C41" s="48" t="s">
        <v>81</v>
      </c>
      <c r="D41" s="49">
        <v>45</v>
      </c>
      <c r="E41" s="50" t="s">
        <v>49</v>
      </c>
      <c r="F41" s="51"/>
      <c r="G41" s="51"/>
      <c r="H41" s="47">
        <f>ROUND(D41*F41,0)</f>
        <v>0</v>
      </c>
      <c r="I41" s="47">
        <f>ROUND(D41*G41,0)</f>
        <v>0</v>
      </c>
    </row>
    <row r="42" spans="1:9" ht="16.05" customHeight="1">
      <c r="A42" s="28"/>
      <c r="B42" s="28"/>
      <c r="C42" s="28"/>
      <c r="D42" s="46"/>
      <c r="E42" s="46"/>
      <c r="F42" s="47"/>
      <c r="G42" s="47"/>
      <c r="H42" s="47"/>
      <c r="I42" s="47"/>
    </row>
    <row r="43" spans="1:9" ht="37.5" customHeight="1">
      <c r="A43" s="41">
        <v>21</v>
      </c>
      <c r="B43" s="52" t="s">
        <v>82</v>
      </c>
      <c r="C43" s="52" t="s">
        <v>83</v>
      </c>
      <c r="D43" s="53">
        <v>100</v>
      </c>
      <c r="E43" s="54" t="s">
        <v>49</v>
      </c>
      <c r="F43" s="55"/>
      <c r="G43" s="55"/>
      <c r="H43" s="47">
        <f>ROUND(D43*F43,0)</f>
        <v>0</v>
      </c>
      <c r="I43" s="47">
        <f>ROUND(D43*G43,0)</f>
        <v>0</v>
      </c>
    </row>
    <row r="44" spans="1:9" ht="16.05" customHeight="1">
      <c r="A44" s="56"/>
      <c r="B44" s="57" t="s">
        <v>84</v>
      </c>
      <c r="C44" s="58"/>
      <c r="D44" s="59"/>
      <c r="E44" s="60"/>
      <c r="F44" s="59"/>
      <c r="G44" s="59"/>
      <c r="H44" s="59"/>
      <c r="I44" s="59"/>
    </row>
    <row r="45" spans="1:9" ht="48.6" customHeight="1">
      <c r="A45" s="41">
        <v>1</v>
      </c>
      <c r="B45" s="42" t="s">
        <v>85</v>
      </c>
      <c r="C45" s="42" t="s">
        <v>86</v>
      </c>
      <c r="D45" s="43">
        <v>600</v>
      </c>
      <c r="E45" s="44" t="s">
        <v>49</v>
      </c>
      <c r="F45" s="61"/>
      <c r="G45" s="61"/>
      <c r="H45" s="47">
        <f>ROUND(D45*F45,0)</f>
        <v>0</v>
      </c>
      <c r="I45" s="47">
        <f>ROUND(D45*G45,0)</f>
        <v>0</v>
      </c>
    </row>
    <row r="46" spans="1:9" ht="16.05" customHeight="1">
      <c r="A46" s="28"/>
      <c r="B46" s="28"/>
      <c r="C46" s="28"/>
      <c r="D46" s="46"/>
      <c r="E46" s="46"/>
      <c r="F46" s="47"/>
      <c r="G46" s="47"/>
      <c r="H46" s="47"/>
      <c r="I46" s="47"/>
    </row>
    <row r="47" spans="1:9" ht="26.55" customHeight="1">
      <c r="A47" s="41">
        <v>2</v>
      </c>
      <c r="B47" s="48" t="s">
        <v>87</v>
      </c>
      <c r="C47" s="48" t="s">
        <v>88</v>
      </c>
      <c r="D47" s="49">
        <v>60</v>
      </c>
      <c r="E47" s="50" t="s">
        <v>46</v>
      </c>
      <c r="F47" s="51"/>
      <c r="G47" s="51"/>
      <c r="H47" s="47">
        <f>ROUND(D47*F47,0)</f>
        <v>0</v>
      </c>
      <c r="I47" s="47">
        <f>ROUND(D47*G47,0)</f>
        <v>0</v>
      </c>
    </row>
    <row r="48" spans="1:9" ht="16.05" customHeight="1">
      <c r="A48" s="28"/>
      <c r="B48" s="28"/>
      <c r="C48" s="28"/>
      <c r="D48" s="46"/>
      <c r="E48" s="46"/>
      <c r="F48" s="47"/>
      <c r="G48" s="47"/>
      <c r="H48" s="47"/>
      <c r="I48" s="47"/>
    </row>
    <row r="49" spans="1:9" ht="48.6" customHeight="1">
      <c r="A49" s="41">
        <v>3</v>
      </c>
      <c r="B49" s="48" t="s">
        <v>89</v>
      </c>
      <c r="C49" s="48" t="s">
        <v>90</v>
      </c>
      <c r="D49" s="49">
        <v>1250</v>
      </c>
      <c r="E49" s="50" t="s">
        <v>49</v>
      </c>
      <c r="F49" s="51"/>
      <c r="G49" s="51"/>
      <c r="H49" s="47">
        <f>ROUND(D49*F49,0)</f>
        <v>0</v>
      </c>
      <c r="I49" s="47">
        <f>ROUND(D49*G49,0)</f>
        <v>0</v>
      </c>
    </row>
    <row r="50" spans="1:9" ht="16.05" customHeight="1">
      <c r="A50" s="28"/>
      <c r="B50" s="28"/>
      <c r="C50" s="28"/>
      <c r="D50" s="46"/>
      <c r="E50" s="46"/>
      <c r="F50" s="47"/>
      <c r="G50" s="47"/>
      <c r="H50" s="47"/>
      <c r="I50" s="47"/>
    </row>
    <row r="51" spans="1:9" ht="16.05" customHeight="1">
      <c r="A51" s="41">
        <v>4</v>
      </c>
      <c r="B51" s="48" t="s">
        <v>89</v>
      </c>
      <c r="C51" s="48" t="s">
        <v>91</v>
      </c>
      <c r="D51" s="49">
        <v>170</v>
      </c>
      <c r="E51" s="50" t="s">
        <v>49</v>
      </c>
      <c r="F51" s="51"/>
      <c r="G51" s="51"/>
      <c r="H51" s="47">
        <f>ROUND(D51*F51,0)</f>
        <v>0</v>
      </c>
      <c r="I51" s="47">
        <f>ROUND(D51*G51,0)</f>
        <v>0</v>
      </c>
    </row>
    <row r="52" spans="1:9" ht="16.05" customHeight="1">
      <c r="A52" s="28"/>
      <c r="B52" s="28"/>
      <c r="C52" s="28"/>
      <c r="D52" s="46"/>
      <c r="E52" s="46"/>
      <c r="F52" s="47"/>
      <c r="G52" s="47"/>
      <c r="H52" s="47"/>
      <c r="I52" s="47"/>
    </row>
    <row r="53" spans="1:9" ht="16.05" customHeight="1">
      <c r="A53" s="41">
        <v>5</v>
      </c>
      <c r="B53" s="48" t="s">
        <v>89</v>
      </c>
      <c r="C53" s="48" t="s">
        <v>92</v>
      </c>
      <c r="D53" s="49">
        <v>80</v>
      </c>
      <c r="E53" s="50" t="s">
        <v>49</v>
      </c>
      <c r="F53" s="51"/>
      <c r="G53" s="51"/>
      <c r="H53" s="47">
        <f>ROUND(D53*F53,0)</f>
        <v>0</v>
      </c>
      <c r="I53" s="47">
        <f>ROUND(D53*G53,0)</f>
        <v>0</v>
      </c>
    </row>
    <row r="54" spans="1:9" ht="16.05" customHeight="1">
      <c r="A54" s="28"/>
      <c r="B54" s="28"/>
      <c r="C54" s="28"/>
      <c r="D54" s="46"/>
      <c r="E54" s="46"/>
      <c r="F54" s="47"/>
      <c r="G54" s="47"/>
      <c r="H54" s="47"/>
      <c r="I54" s="47"/>
    </row>
    <row r="55" spans="1:9" ht="16.05" customHeight="1">
      <c r="A55" s="41">
        <v>6</v>
      </c>
      <c r="B55" s="48" t="s">
        <v>89</v>
      </c>
      <c r="C55" s="48" t="s">
        <v>93</v>
      </c>
      <c r="D55" s="49">
        <v>160</v>
      </c>
      <c r="E55" s="50" t="s">
        <v>49</v>
      </c>
      <c r="F55" s="47"/>
      <c r="G55" s="51"/>
      <c r="H55" s="47">
        <f>ROUND(D55*F55,0)</f>
        <v>0</v>
      </c>
      <c r="I55" s="47">
        <f>ROUND(D55*G55,0)</f>
        <v>0</v>
      </c>
    </row>
    <row r="56" spans="1:9" ht="16.05" customHeight="1">
      <c r="A56" s="28"/>
      <c r="B56" s="28"/>
      <c r="C56" s="28"/>
      <c r="D56" s="46"/>
      <c r="E56" s="46"/>
      <c r="F56" s="47"/>
      <c r="G56" s="47"/>
      <c r="H56" s="47"/>
      <c r="I56" s="47"/>
    </row>
    <row r="57" spans="1:9" ht="16.05" customHeight="1">
      <c r="A57" s="41">
        <v>7</v>
      </c>
      <c r="B57" s="48" t="s">
        <v>94</v>
      </c>
      <c r="C57" s="48" t="s">
        <v>95</v>
      </c>
      <c r="D57" s="49">
        <v>1</v>
      </c>
      <c r="E57" s="50" t="s">
        <v>46</v>
      </c>
      <c r="F57" s="47"/>
      <c r="G57" s="51"/>
      <c r="H57" s="47">
        <f>ROUND(D57*F57,0)</f>
        <v>0</v>
      </c>
      <c r="I57" s="47">
        <f>ROUND(D57*G57,0)</f>
        <v>0</v>
      </c>
    </row>
    <row r="58" spans="1:9" ht="16.05" customHeight="1">
      <c r="A58" s="28"/>
      <c r="B58" s="28"/>
      <c r="C58" s="28"/>
      <c r="D58" s="46"/>
      <c r="E58" s="46"/>
      <c r="F58" s="47"/>
      <c r="G58" s="47"/>
      <c r="H58" s="47"/>
      <c r="I58" s="47"/>
    </row>
    <row r="59" spans="1:9" ht="16.05" customHeight="1">
      <c r="A59" s="41">
        <v>8</v>
      </c>
      <c r="B59" s="48" t="s">
        <v>94</v>
      </c>
      <c r="C59" s="48" t="s">
        <v>96</v>
      </c>
      <c r="D59" s="49">
        <v>4</v>
      </c>
      <c r="E59" s="50" t="s">
        <v>46</v>
      </c>
      <c r="F59" s="47"/>
      <c r="G59" s="51"/>
      <c r="H59" s="47">
        <f>ROUND(D59*F59,0)</f>
        <v>0</v>
      </c>
      <c r="I59" s="47">
        <f>ROUND(D59*G59,0)</f>
        <v>0</v>
      </c>
    </row>
    <row r="60" spans="1:9" ht="16.05" customHeight="1">
      <c r="A60" s="28"/>
      <c r="B60" s="28"/>
      <c r="C60" s="28"/>
      <c r="D60" s="46"/>
      <c r="E60" s="46"/>
      <c r="F60" s="47"/>
      <c r="G60" s="47"/>
      <c r="H60" s="47"/>
      <c r="I60" s="47"/>
    </row>
    <row r="61" spans="1:9" ht="26.55" customHeight="1">
      <c r="A61" s="41">
        <v>9</v>
      </c>
      <c r="B61" s="48" t="s">
        <v>97</v>
      </c>
      <c r="C61" s="48" t="s">
        <v>98</v>
      </c>
      <c r="D61" s="49">
        <v>1</v>
      </c>
      <c r="E61" s="50" t="s">
        <v>69</v>
      </c>
      <c r="F61" s="47"/>
      <c r="G61" s="47"/>
      <c r="H61" s="47">
        <f>ROUND(D61*F61,0)</f>
        <v>0</v>
      </c>
      <c r="I61" s="47">
        <f>ROUND(D61*G61,0)</f>
        <v>0</v>
      </c>
    </row>
    <row r="62" spans="1:9" ht="16.05" customHeight="1">
      <c r="A62" s="28"/>
      <c r="B62" s="28"/>
      <c r="C62" s="28"/>
      <c r="D62" s="46"/>
      <c r="E62" s="46"/>
      <c r="F62" s="47"/>
      <c r="G62" s="47"/>
      <c r="H62" s="47"/>
      <c r="I62" s="47"/>
    </row>
    <row r="63" spans="1:9" ht="26.55" customHeight="1">
      <c r="A63" s="41">
        <v>10</v>
      </c>
      <c r="B63" s="48" t="s">
        <v>97</v>
      </c>
      <c r="C63" s="48" t="s">
        <v>99</v>
      </c>
      <c r="D63" s="49">
        <v>1</v>
      </c>
      <c r="E63" s="50" t="s">
        <v>69</v>
      </c>
      <c r="F63" s="47"/>
      <c r="G63" s="62"/>
      <c r="H63" s="47">
        <f>ROUND(D63*F63,0)</f>
        <v>0</v>
      </c>
      <c r="I63" s="47">
        <f>ROUND(D63*G63,0)</f>
        <v>0</v>
      </c>
    </row>
    <row r="64" spans="1:9" ht="16.05" customHeight="1">
      <c r="A64" s="28"/>
      <c r="B64" s="28"/>
      <c r="C64" s="28"/>
      <c r="D64" s="46"/>
      <c r="E64" s="46"/>
      <c r="F64" s="47"/>
      <c r="G64" s="47"/>
      <c r="H64" s="47"/>
      <c r="I64" s="47"/>
    </row>
    <row r="65" spans="1:9" ht="37.5" customHeight="1">
      <c r="A65" s="41">
        <v>11</v>
      </c>
      <c r="B65" s="48" t="s">
        <v>56</v>
      </c>
      <c r="C65" s="48" t="s">
        <v>100</v>
      </c>
      <c r="D65" s="49">
        <v>60</v>
      </c>
      <c r="E65" s="50" t="s">
        <v>46</v>
      </c>
      <c r="F65" s="47"/>
      <c r="G65" s="47"/>
      <c r="H65" s="47">
        <f>ROUND(D65*F65,0)</f>
        <v>0</v>
      </c>
      <c r="I65" s="47">
        <f>ROUND(D65*G65,0)</f>
        <v>0</v>
      </c>
    </row>
    <row r="66" spans="1:9" ht="16.05" customHeight="1">
      <c r="A66" s="28"/>
      <c r="B66" s="28"/>
      <c r="C66" s="28"/>
      <c r="D66" s="46"/>
      <c r="E66" s="46"/>
      <c r="F66" s="47"/>
      <c r="G66" s="47"/>
      <c r="H66" s="47"/>
      <c r="I66" s="47"/>
    </row>
    <row r="67" spans="1:9" ht="26.55" customHeight="1">
      <c r="A67" s="41">
        <v>12</v>
      </c>
      <c r="B67" s="48" t="s">
        <v>101</v>
      </c>
      <c r="C67" s="48" t="s">
        <v>102</v>
      </c>
      <c r="D67" s="49">
        <v>52</v>
      </c>
      <c r="E67" s="50" t="s">
        <v>46</v>
      </c>
      <c r="F67" s="47"/>
      <c r="G67" s="47"/>
      <c r="H67" s="47">
        <f>ROUND(D67*F67,0)</f>
        <v>0</v>
      </c>
      <c r="I67" s="47">
        <f>ROUND(D67*G67,0)</f>
        <v>0</v>
      </c>
    </row>
    <row r="68" spans="1:9" ht="16.05" customHeight="1">
      <c r="A68" s="28"/>
      <c r="B68" s="28"/>
      <c r="C68" s="28"/>
      <c r="D68" s="46"/>
      <c r="E68" s="46"/>
      <c r="F68" s="47"/>
      <c r="G68" s="47"/>
      <c r="H68" s="47"/>
      <c r="I68" s="47"/>
    </row>
    <row r="69" spans="1:9" ht="48.6" customHeight="1">
      <c r="A69" s="41">
        <v>13</v>
      </c>
      <c r="B69" s="48" t="s">
        <v>103</v>
      </c>
      <c r="C69" s="48" t="s">
        <v>104</v>
      </c>
      <c r="D69" s="49">
        <v>2</v>
      </c>
      <c r="E69" s="50" t="s">
        <v>46</v>
      </c>
      <c r="F69" s="47"/>
      <c r="G69" s="47"/>
      <c r="H69" s="47">
        <f>ROUND(D69*F69,0)</f>
        <v>0</v>
      </c>
      <c r="I69" s="47">
        <f>ROUND(D69*G69,0)</f>
        <v>0</v>
      </c>
    </row>
    <row r="70" spans="1:9" ht="16.05" customHeight="1">
      <c r="A70" s="28"/>
      <c r="B70" s="28"/>
      <c r="C70" s="28"/>
      <c r="D70" s="46"/>
      <c r="E70" s="46"/>
      <c r="F70" s="47"/>
      <c r="G70" s="47"/>
      <c r="H70" s="47"/>
      <c r="I70" s="47"/>
    </row>
    <row r="71" spans="1:9" ht="48.6" customHeight="1">
      <c r="A71" s="41">
        <v>14</v>
      </c>
      <c r="B71" s="48" t="s">
        <v>105</v>
      </c>
      <c r="C71" s="48" t="s">
        <v>106</v>
      </c>
      <c r="D71" s="49">
        <v>3</v>
      </c>
      <c r="E71" s="50" t="s">
        <v>46</v>
      </c>
      <c r="F71" s="47"/>
      <c r="G71" s="47"/>
      <c r="H71" s="47">
        <f>ROUND(D71*F71,0)</f>
        <v>0</v>
      </c>
      <c r="I71" s="47">
        <f>ROUND(D71*G71,0)</f>
        <v>0</v>
      </c>
    </row>
    <row r="72" spans="1:9" ht="16.05" customHeight="1">
      <c r="A72" s="28"/>
      <c r="B72" s="28"/>
      <c r="C72" s="28"/>
      <c r="D72" s="46"/>
      <c r="E72" s="46"/>
      <c r="F72" s="47"/>
      <c r="G72" s="47"/>
      <c r="H72" s="47"/>
      <c r="I72" s="47"/>
    </row>
    <row r="73" spans="1:9" ht="26.55" customHeight="1">
      <c r="A73" s="41">
        <v>15</v>
      </c>
      <c r="B73" s="48" t="s">
        <v>56</v>
      </c>
      <c r="C73" s="48" t="s">
        <v>107</v>
      </c>
      <c r="D73" s="49">
        <v>1</v>
      </c>
      <c r="E73" s="50" t="s">
        <v>69</v>
      </c>
      <c r="F73" s="47"/>
      <c r="G73" s="62"/>
      <c r="H73" s="47">
        <f>ROUND(D73*F73,0)</f>
        <v>0</v>
      </c>
      <c r="I73" s="47">
        <f>ROUND(D73*G73,0)</f>
        <v>0</v>
      </c>
    </row>
    <row r="74" spans="1:9" ht="16.05" customHeight="1">
      <c r="A74" s="28"/>
      <c r="B74" s="28"/>
      <c r="C74" s="28"/>
      <c r="D74" s="46"/>
      <c r="E74" s="46"/>
      <c r="F74" s="47"/>
      <c r="G74" s="47"/>
      <c r="H74" s="47"/>
      <c r="I74" s="47"/>
    </row>
    <row r="75" spans="1:9" ht="37.5" customHeight="1">
      <c r="A75" s="41">
        <v>16</v>
      </c>
      <c r="B75" s="48" t="s">
        <v>56</v>
      </c>
      <c r="C75" s="48" t="s">
        <v>108</v>
      </c>
      <c r="D75" s="49">
        <v>1</v>
      </c>
      <c r="E75" s="50" t="s">
        <v>69</v>
      </c>
      <c r="F75" s="47"/>
      <c r="G75" s="62"/>
      <c r="H75" s="47">
        <f>ROUND(D75*F75,0)</f>
        <v>0</v>
      </c>
      <c r="I75" s="47">
        <f>ROUND(D75*G75,0)</f>
        <v>0</v>
      </c>
    </row>
    <row r="76" spans="1:9" ht="16.05" customHeight="1">
      <c r="A76" s="28"/>
      <c r="B76" s="28"/>
      <c r="C76" s="28"/>
      <c r="D76" s="46"/>
      <c r="E76" s="46"/>
      <c r="F76" s="47"/>
      <c r="G76" s="47"/>
      <c r="H76" s="47"/>
      <c r="I76" s="47"/>
    </row>
    <row r="77" spans="1:9" ht="59.55" customHeight="1">
      <c r="A77" s="41">
        <v>17</v>
      </c>
      <c r="B77" s="48" t="s">
        <v>56</v>
      </c>
      <c r="C77" s="48" t="s">
        <v>109</v>
      </c>
      <c r="D77" s="49">
        <v>1</v>
      </c>
      <c r="E77" s="50" t="s">
        <v>69</v>
      </c>
      <c r="F77" s="47"/>
      <c r="G77" s="47"/>
      <c r="H77" s="47">
        <f>ROUND(D77*F77,0)</f>
        <v>0</v>
      </c>
      <c r="I77" s="47">
        <f>ROUND(D77*G77,0)</f>
        <v>0</v>
      </c>
    </row>
    <row r="78" spans="1:9" ht="16.05" customHeight="1">
      <c r="A78" s="28"/>
      <c r="B78" s="28"/>
      <c r="C78" s="48" t="s">
        <v>110</v>
      </c>
      <c r="D78" s="46"/>
      <c r="E78" s="46"/>
      <c r="F78" s="47"/>
      <c r="G78" s="47"/>
      <c r="H78" s="47"/>
      <c r="I78" s="47"/>
    </row>
    <row r="79" spans="1:9" ht="16.05" customHeight="1">
      <c r="A79" s="28"/>
      <c r="B79" s="28"/>
      <c r="C79" s="28"/>
      <c r="D79" s="46"/>
      <c r="E79" s="46"/>
      <c r="F79" s="47"/>
      <c r="G79" s="47"/>
      <c r="H79" s="47"/>
      <c r="I79" s="47"/>
    </row>
    <row r="80" spans="1:9" ht="59.55" customHeight="1">
      <c r="A80" s="41">
        <v>18</v>
      </c>
      <c r="B80" s="48" t="s">
        <v>111</v>
      </c>
      <c r="C80" s="48" t="s">
        <v>112</v>
      </c>
      <c r="D80" s="49">
        <v>1</v>
      </c>
      <c r="E80" s="50" t="s">
        <v>113</v>
      </c>
      <c r="F80" s="47"/>
      <c r="G80" s="47"/>
      <c r="H80" s="47">
        <f>ROUND(D80*F80,0)</f>
        <v>0</v>
      </c>
      <c r="I80" s="47">
        <f>ROUND(D80*G80,0)</f>
        <v>0</v>
      </c>
    </row>
    <row r="81" spans="1:9" ht="16.05" customHeight="1">
      <c r="A81" s="28"/>
      <c r="B81" s="28"/>
      <c r="C81" s="28"/>
      <c r="D81" s="46"/>
      <c r="E81" s="46"/>
      <c r="F81" s="47"/>
      <c r="G81" s="47"/>
      <c r="H81" s="47"/>
      <c r="I81" s="47"/>
    </row>
    <row r="82" spans="1:9" ht="26.55" customHeight="1">
      <c r="A82" s="41">
        <v>19</v>
      </c>
      <c r="B82" s="48" t="s">
        <v>114</v>
      </c>
      <c r="C82" s="48" t="s">
        <v>115</v>
      </c>
      <c r="D82" s="49">
        <v>10</v>
      </c>
      <c r="E82" s="50" t="s">
        <v>46</v>
      </c>
      <c r="F82" s="62"/>
      <c r="G82" s="62"/>
      <c r="H82" s="47">
        <f>ROUND(D82*F82,0)</f>
        <v>0</v>
      </c>
      <c r="I82" s="47">
        <f>ROUND(D82*G82,0)</f>
        <v>0</v>
      </c>
    </row>
    <row r="83" spans="1:9" ht="16.05" customHeight="1">
      <c r="A83" s="28"/>
      <c r="B83" s="28"/>
      <c r="C83" s="28"/>
      <c r="D83" s="46"/>
      <c r="E83" s="46"/>
      <c r="F83" s="47"/>
      <c r="G83" s="47"/>
      <c r="H83" s="47"/>
      <c r="I83" s="47"/>
    </row>
    <row r="84" spans="1:9" ht="48.6" customHeight="1">
      <c r="A84" s="41">
        <v>20</v>
      </c>
      <c r="B84" s="48" t="s">
        <v>85</v>
      </c>
      <c r="C84" s="48" t="s">
        <v>86</v>
      </c>
      <c r="D84" s="49">
        <v>20</v>
      </c>
      <c r="E84" s="50" t="s">
        <v>49</v>
      </c>
      <c r="F84" s="62"/>
      <c r="G84" s="62"/>
      <c r="H84" s="64">
        <f>ROUND(D84*F84,0)</f>
        <v>0</v>
      </c>
      <c r="I84" s="64">
        <f>ROUND(D84*G84,0)</f>
        <v>0</v>
      </c>
    </row>
    <row r="85" spans="1:9" ht="16.05" customHeight="1">
      <c r="A85" s="28"/>
      <c r="B85" s="28"/>
      <c r="C85" s="28"/>
      <c r="D85" s="63"/>
      <c r="E85" s="46"/>
      <c r="F85" s="47"/>
      <c r="G85" s="47"/>
      <c r="H85" s="47"/>
      <c r="I85" s="47"/>
    </row>
    <row r="86" spans="1:9" ht="26.55" customHeight="1">
      <c r="A86" s="41">
        <v>21</v>
      </c>
      <c r="B86" s="48" t="s">
        <v>87</v>
      </c>
      <c r="C86" s="48" t="s">
        <v>88</v>
      </c>
      <c r="D86" s="49">
        <v>1</v>
      </c>
      <c r="E86" s="50" t="s">
        <v>46</v>
      </c>
      <c r="F86" s="51"/>
      <c r="G86" s="51"/>
      <c r="H86" s="47">
        <f>ROUND(D86*F86,0)</f>
        <v>0</v>
      </c>
      <c r="I86" s="47">
        <f>ROUND(D86*G86,0)</f>
        <v>0</v>
      </c>
    </row>
    <row r="87" spans="1:9" ht="16.05" customHeight="1">
      <c r="A87" s="28"/>
      <c r="B87" s="28"/>
      <c r="C87" s="28"/>
      <c r="D87" s="63"/>
      <c r="E87" s="46"/>
      <c r="F87" s="47"/>
      <c r="G87" s="47"/>
      <c r="H87" s="47"/>
      <c r="I87" s="47"/>
    </row>
    <row r="88" spans="1:9" ht="48.6" customHeight="1">
      <c r="A88" s="41">
        <v>22</v>
      </c>
      <c r="B88" s="48" t="s">
        <v>89</v>
      </c>
      <c r="C88" s="48" t="s">
        <v>116</v>
      </c>
      <c r="D88" s="49">
        <v>50</v>
      </c>
      <c r="E88" s="50" t="s">
        <v>49</v>
      </c>
      <c r="F88" s="51"/>
      <c r="G88" s="51"/>
      <c r="H88" s="47">
        <f>ROUND(D88*F88,0)</f>
        <v>0</v>
      </c>
      <c r="I88" s="47">
        <f>ROUND(D88*G88,0)</f>
        <v>0</v>
      </c>
    </row>
    <row r="89" spans="1:9" ht="16.05" customHeight="1">
      <c r="A89" s="28"/>
      <c r="B89" s="28"/>
      <c r="C89" s="28"/>
      <c r="D89" s="63"/>
      <c r="E89" s="46"/>
      <c r="F89" s="47"/>
      <c r="G89" s="47"/>
      <c r="H89" s="47"/>
      <c r="I89" s="47"/>
    </row>
    <row r="90" spans="1:9" ht="16.05" customHeight="1">
      <c r="A90" s="41">
        <v>23</v>
      </c>
      <c r="B90" s="48" t="s">
        <v>94</v>
      </c>
      <c r="C90" s="48" t="s">
        <v>117</v>
      </c>
      <c r="D90" s="49">
        <v>1</v>
      </c>
      <c r="E90" s="50" t="s">
        <v>46</v>
      </c>
      <c r="F90" s="47"/>
      <c r="G90" s="47"/>
      <c r="H90" s="47">
        <f>ROUND(D90*F90,0)</f>
        <v>0</v>
      </c>
      <c r="I90" s="47">
        <f>ROUND(D90*G90,0)</f>
        <v>0</v>
      </c>
    </row>
    <row r="91" spans="1:9" ht="16.05" customHeight="1">
      <c r="A91" s="28"/>
      <c r="B91" s="28"/>
      <c r="C91" s="28"/>
      <c r="D91" s="63"/>
      <c r="E91" s="46"/>
      <c r="F91" s="47"/>
      <c r="G91" s="47"/>
      <c r="H91" s="47"/>
      <c r="I91" s="47"/>
    </row>
    <row r="92" spans="1:9" ht="37.5" customHeight="1">
      <c r="A92" s="41">
        <v>24</v>
      </c>
      <c r="B92" s="48" t="s">
        <v>56</v>
      </c>
      <c r="C92" s="48" t="s">
        <v>118</v>
      </c>
      <c r="D92" s="49">
        <v>2</v>
      </c>
      <c r="E92" s="50" t="s">
        <v>46</v>
      </c>
      <c r="F92" s="47"/>
      <c r="G92" s="47"/>
      <c r="H92" s="47">
        <f>ROUND(D92*F92,0)</f>
        <v>0</v>
      </c>
      <c r="I92" s="47">
        <f>ROUND(D92*G92,0)</f>
        <v>0</v>
      </c>
    </row>
    <row r="93" spans="1:9" ht="16.05" customHeight="1">
      <c r="A93" s="28"/>
      <c r="B93" s="28"/>
      <c r="C93" s="28"/>
      <c r="D93" s="63"/>
      <c r="E93" s="46"/>
      <c r="F93" s="47"/>
      <c r="G93" s="47"/>
      <c r="H93" s="47"/>
      <c r="I93" s="47"/>
    </row>
    <row r="94" spans="1:9" ht="26.55" customHeight="1">
      <c r="A94" s="41">
        <v>25</v>
      </c>
      <c r="B94" s="48" t="s">
        <v>101</v>
      </c>
      <c r="C94" s="48" t="s">
        <v>119</v>
      </c>
      <c r="D94" s="49">
        <v>2</v>
      </c>
      <c r="E94" s="50" t="s">
        <v>46</v>
      </c>
      <c r="F94" s="47"/>
      <c r="G94" s="47"/>
      <c r="H94" s="47">
        <f>ROUND(D94*F94,0)</f>
        <v>0</v>
      </c>
      <c r="I94" s="47">
        <f>ROUND(D94*G94,0)</f>
        <v>0</v>
      </c>
    </row>
    <row r="95" spans="1:9" ht="16.05" customHeight="1">
      <c r="A95" s="28"/>
      <c r="B95" s="28"/>
      <c r="C95" s="28"/>
      <c r="D95" s="63"/>
      <c r="E95" s="46"/>
      <c r="F95" s="47"/>
      <c r="G95" s="47"/>
      <c r="H95" s="47"/>
      <c r="I95" s="47"/>
    </row>
    <row r="96" spans="1:9" ht="48.6" customHeight="1">
      <c r="A96" s="41">
        <v>26</v>
      </c>
      <c r="B96" s="52" t="s">
        <v>103</v>
      </c>
      <c r="C96" s="52" t="s">
        <v>120</v>
      </c>
      <c r="D96" s="53">
        <v>1</v>
      </c>
      <c r="E96" s="54" t="s">
        <v>46</v>
      </c>
      <c r="F96" s="55"/>
      <c r="G96" s="55"/>
      <c r="H96" s="47">
        <f>ROUND(D96*F96,0)</f>
        <v>0</v>
      </c>
      <c r="I96" s="47">
        <f>ROUND(D96*G96,0)</f>
        <v>0</v>
      </c>
    </row>
    <row r="97" spans="1:9" ht="16.05" customHeight="1">
      <c r="A97" s="56"/>
      <c r="B97" s="65" t="s">
        <v>121</v>
      </c>
      <c r="C97" s="66"/>
      <c r="D97" s="67"/>
      <c r="E97" s="68"/>
      <c r="F97" s="67"/>
      <c r="G97" s="67"/>
      <c r="H97" s="67"/>
      <c r="I97" s="67"/>
    </row>
    <row r="98" spans="1:9" ht="37.5" customHeight="1">
      <c r="A98" s="41">
        <v>1</v>
      </c>
      <c r="B98" s="42" t="s">
        <v>122</v>
      </c>
      <c r="C98" s="42" t="s">
        <v>123</v>
      </c>
      <c r="D98" s="43">
        <v>560</v>
      </c>
      <c r="E98" s="44" t="s">
        <v>49</v>
      </c>
      <c r="F98" s="61"/>
      <c r="G98" s="61"/>
      <c r="H98" s="64">
        <f>ROUND(D98*F98,0)</f>
        <v>0</v>
      </c>
      <c r="I98" s="64">
        <f>ROUND(D98*G98,0)</f>
        <v>0</v>
      </c>
    </row>
    <row r="99" spans="1:9" ht="16.05" customHeight="1">
      <c r="A99" s="28"/>
      <c r="B99" s="28"/>
      <c r="C99" s="28"/>
      <c r="D99" s="46"/>
      <c r="E99" s="46"/>
      <c r="F99" s="47"/>
      <c r="G99" s="47"/>
      <c r="H99" s="47"/>
      <c r="I99" s="47"/>
    </row>
    <row r="100" spans="1:9" ht="37.5" customHeight="1">
      <c r="A100" s="41">
        <v>2</v>
      </c>
      <c r="B100" s="48" t="s">
        <v>122</v>
      </c>
      <c r="C100" s="48" t="s">
        <v>124</v>
      </c>
      <c r="D100" s="49">
        <v>1150</v>
      </c>
      <c r="E100" s="50" t="s">
        <v>49</v>
      </c>
      <c r="F100" s="62"/>
      <c r="G100" s="62"/>
      <c r="H100" s="47">
        <f>ROUND(D100*F100,0)</f>
        <v>0</v>
      </c>
      <c r="I100" s="47">
        <f>ROUND(D100*G100,0)</f>
        <v>0</v>
      </c>
    </row>
    <row r="101" spans="1:9" ht="16.05" customHeight="1">
      <c r="A101" s="28"/>
      <c r="B101" s="28"/>
      <c r="C101" s="28"/>
      <c r="D101" s="46"/>
      <c r="E101" s="46"/>
      <c r="F101" s="47"/>
      <c r="G101" s="47"/>
      <c r="H101" s="47"/>
      <c r="I101" s="47"/>
    </row>
    <row r="102" spans="1:9" ht="48.6" customHeight="1">
      <c r="A102" s="41">
        <v>3</v>
      </c>
      <c r="B102" s="48" t="s">
        <v>125</v>
      </c>
      <c r="C102" s="48" t="s">
        <v>126</v>
      </c>
      <c r="D102" s="49">
        <v>105</v>
      </c>
      <c r="E102" s="50" t="s">
        <v>49</v>
      </c>
      <c r="F102" s="62"/>
      <c r="G102" s="62"/>
      <c r="H102" s="47">
        <f>ROUND(D102*F102,0)</f>
        <v>0</v>
      </c>
      <c r="I102" s="47">
        <f>ROUND(D102*G102,0)</f>
        <v>0</v>
      </c>
    </row>
    <row r="103" spans="1:9" ht="16.05" customHeight="1">
      <c r="A103" s="28"/>
      <c r="B103" s="28"/>
      <c r="C103" s="28"/>
      <c r="D103" s="46"/>
      <c r="E103" s="46"/>
      <c r="F103" s="47"/>
      <c r="G103" s="47"/>
      <c r="H103" s="47"/>
      <c r="I103" s="47"/>
    </row>
    <row r="104" spans="1:9" ht="37.5" customHeight="1">
      <c r="A104" s="41">
        <v>4</v>
      </c>
      <c r="B104" s="48" t="s">
        <v>127</v>
      </c>
      <c r="C104" s="48" t="s">
        <v>128</v>
      </c>
      <c r="D104" s="49">
        <v>550</v>
      </c>
      <c r="E104" s="50" t="s">
        <v>49</v>
      </c>
      <c r="F104" s="62"/>
      <c r="G104" s="62"/>
      <c r="H104" s="47">
        <f>ROUND(D104*F104,0)</f>
        <v>0</v>
      </c>
      <c r="I104" s="47">
        <f>ROUND(D104*G104,0)</f>
        <v>0</v>
      </c>
    </row>
    <row r="105" spans="1:9" ht="16.05" customHeight="1">
      <c r="A105" s="28"/>
      <c r="B105" s="28"/>
      <c r="C105" s="28"/>
      <c r="D105" s="46"/>
      <c r="E105" s="46"/>
      <c r="F105" s="47"/>
      <c r="G105" s="47"/>
      <c r="H105" s="47"/>
      <c r="I105" s="47"/>
    </row>
    <row r="106" spans="1:9" ht="37.5" customHeight="1">
      <c r="A106" s="41">
        <v>5</v>
      </c>
      <c r="B106" s="48" t="s">
        <v>127</v>
      </c>
      <c r="C106" s="48" t="s">
        <v>129</v>
      </c>
      <c r="D106" s="49">
        <v>520</v>
      </c>
      <c r="E106" s="50" t="s">
        <v>49</v>
      </c>
      <c r="F106" s="62"/>
      <c r="G106" s="62"/>
      <c r="H106" s="47">
        <f>ROUND(D106*F106,0)</f>
        <v>0</v>
      </c>
      <c r="I106" s="47">
        <f>ROUND(D106*G106,0)</f>
        <v>0</v>
      </c>
    </row>
    <row r="107" spans="1:9" ht="16.05" customHeight="1">
      <c r="A107" s="28"/>
      <c r="B107" s="28"/>
      <c r="C107" s="28"/>
      <c r="D107" s="46"/>
      <c r="E107" s="46"/>
      <c r="F107" s="62"/>
      <c r="G107" s="62"/>
      <c r="H107" s="47"/>
      <c r="I107" s="47"/>
    </row>
    <row r="108" spans="1:9" ht="37.5" customHeight="1">
      <c r="A108" s="41">
        <v>6</v>
      </c>
      <c r="B108" s="48" t="s">
        <v>127</v>
      </c>
      <c r="C108" s="48" t="s">
        <v>130</v>
      </c>
      <c r="D108" s="49">
        <v>1280</v>
      </c>
      <c r="E108" s="50" t="s">
        <v>49</v>
      </c>
      <c r="F108" s="62"/>
      <c r="G108" s="62"/>
      <c r="H108" s="47">
        <f>ROUND(D108*F108,0)</f>
        <v>0</v>
      </c>
      <c r="I108" s="47">
        <f>ROUND(D108*G108,0)</f>
        <v>0</v>
      </c>
    </row>
    <row r="109" spans="1:9" ht="16.05" customHeight="1">
      <c r="A109" s="28"/>
      <c r="B109" s="28"/>
      <c r="C109" s="28"/>
      <c r="D109" s="46"/>
      <c r="E109" s="46"/>
      <c r="F109" s="47"/>
      <c r="G109" s="47"/>
      <c r="H109" s="47"/>
      <c r="I109" s="47"/>
    </row>
    <row r="110" spans="1:9" ht="26.55" customHeight="1">
      <c r="A110" s="41">
        <v>7</v>
      </c>
      <c r="B110" s="48" t="s">
        <v>87</v>
      </c>
      <c r="C110" s="48" t="s">
        <v>88</v>
      </c>
      <c r="D110" s="49">
        <v>320</v>
      </c>
      <c r="E110" s="50" t="s">
        <v>46</v>
      </c>
      <c r="F110" s="51"/>
      <c r="G110" s="51"/>
      <c r="H110" s="47">
        <f>ROUND(D110*F110,0)</f>
        <v>0</v>
      </c>
      <c r="I110" s="47">
        <f>ROUND(D110*G110,0)</f>
        <v>0</v>
      </c>
    </row>
    <row r="111" spans="1:9" ht="16.05" customHeight="1">
      <c r="A111" s="28"/>
      <c r="B111" s="28"/>
      <c r="C111" s="28"/>
      <c r="D111" s="46"/>
      <c r="E111" s="46"/>
      <c r="F111" s="47"/>
      <c r="G111" s="47"/>
      <c r="H111" s="47"/>
      <c r="I111" s="47"/>
    </row>
    <row r="112" spans="1:9" ht="26.55" customHeight="1">
      <c r="A112" s="41">
        <v>8</v>
      </c>
      <c r="B112" s="48" t="s">
        <v>87</v>
      </c>
      <c r="C112" s="48" t="s">
        <v>131</v>
      </c>
      <c r="D112" s="49">
        <v>45</v>
      </c>
      <c r="E112" s="50" t="s">
        <v>46</v>
      </c>
      <c r="F112" s="51"/>
      <c r="G112" s="51"/>
      <c r="H112" s="47">
        <f>ROUND(D112*F112,0)</f>
        <v>0</v>
      </c>
      <c r="I112" s="47">
        <f>ROUND(D112*G112,0)</f>
        <v>0</v>
      </c>
    </row>
    <row r="113" spans="1:9" ht="16.05" customHeight="1">
      <c r="A113" s="28"/>
      <c r="B113" s="28"/>
      <c r="C113" s="28"/>
      <c r="D113" s="46"/>
      <c r="E113" s="46"/>
      <c r="F113" s="47"/>
      <c r="G113" s="47"/>
      <c r="H113" s="47"/>
      <c r="I113" s="47"/>
    </row>
    <row r="114" spans="1:9" ht="37.5" customHeight="1">
      <c r="A114" s="41">
        <v>9</v>
      </c>
      <c r="B114" s="48" t="s">
        <v>82</v>
      </c>
      <c r="C114" s="48" t="s">
        <v>83</v>
      </c>
      <c r="D114" s="49">
        <v>250</v>
      </c>
      <c r="E114" s="50" t="s">
        <v>49</v>
      </c>
      <c r="F114" s="51"/>
      <c r="G114" s="51"/>
      <c r="H114" s="47">
        <f>ROUND(D114*F114,0)</f>
        <v>0</v>
      </c>
      <c r="I114" s="47">
        <f>ROUND(D114*G114,0)</f>
        <v>0</v>
      </c>
    </row>
    <row r="115" spans="1:9" ht="16.05" customHeight="1">
      <c r="A115" s="28"/>
      <c r="B115" s="28"/>
      <c r="C115" s="28"/>
      <c r="D115" s="46"/>
      <c r="E115" s="46"/>
      <c r="F115" s="47"/>
      <c r="G115" s="47"/>
      <c r="H115" s="47"/>
      <c r="I115" s="47"/>
    </row>
    <row r="116" spans="1:9" ht="48.6" customHeight="1">
      <c r="A116" s="41">
        <v>10</v>
      </c>
      <c r="B116" s="48" t="s">
        <v>132</v>
      </c>
      <c r="C116" s="48" t="s">
        <v>133</v>
      </c>
      <c r="D116" s="49">
        <v>2650</v>
      </c>
      <c r="E116" s="50" t="s">
        <v>49</v>
      </c>
      <c r="F116" s="51"/>
      <c r="G116" s="51"/>
      <c r="H116" s="47">
        <f>ROUND(D116*F116,0)</f>
        <v>0</v>
      </c>
      <c r="I116" s="47">
        <f>ROUND(D116*G116,0)</f>
        <v>0</v>
      </c>
    </row>
    <row r="117" spans="1:9" ht="16.05" customHeight="1">
      <c r="A117" s="28"/>
      <c r="B117" s="28"/>
      <c r="C117" s="28"/>
      <c r="D117" s="46"/>
      <c r="E117" s="46"/>
      <c r="F117" s="47"/>
      <c r="G117" s="47"/>
      <c r="H117" s="47"/>
      <c r="I117" s="47"/>
    </row>
    <row r="118" spans="1:9" ht="48.6" customHeight="1">
      <c r="A118" s="41">
        <v>11</v>
      </c>
      <c r="B118" s="48" t="s">
        <v>89</v>
      </c>
      <c r="C118" s="48" t="s">
        <v>90</v>
      </c>
      <c r="D118" s="49">
        <v>2850</v>
      </c>
      <c r="E118" s="50" t="s">
        <v>49</v>
      </c>
      <c r="F118" s="51"/>
      <c r="G118" s="51"/>
      <c r="H118" s="47">
        <f>ROUND(D118*F118,0)</f>
        <v>0</v>
      </c>
      <c r="I118" s="47">
        <f>ROUND(D118*G118,0)</f>
        <v>0</v>
      </c>
    </row>
    <row r="119" spans="1:9" ht="16.05" customHeight="1">
      <c r="A119" s="28"/>
      <c r="B119" s="28"/>
      <c r="C119" s="28"/>
      <c r="D119" s="46"/>
      <c r="E119" s="46"/>
      <c r="F119" s="47"/>
      <c r="G119" s="47"/>
      <c r="H119" s="47"/>
      <c r="I119" s="47"/>
    </row>
    <row r="120" spans="1:9" ht="16.05" customHeight="1">
      <c r="A120" s="41">
        <v>12</v>
      </c>
      <c r="B120" s="48" t="s">
        <v>89</v>
      </c>
      <c r="C120" s="48" t="s">
        <v>134</v>
      </c>
      <c r="D120" s="49">
        <v>420</v>
      </c>
      <c r="E120" s="50" t="s">
        <v>49</v>
      </c>
      <c r="F120" s="51"/>
      <c r="G120" s="51"/>
      <c r="H120" s="47">
        <f>ROUND(D120*F120,0)</f>
        <v>0</v>
      </c>
      <c r="I120" s="47">
        <f>ROUND(D120*G120,0)</f>
        <v>0</v>
      </c>
    </row>
    <row r="121" spans="1:9" ht="16.05" customHeight="1">
      <c r="A121" s="28"/>
      <c r="B121" s="28"/>
      <c r="C121" s="28"/>
      <c r="D121" s="63"/>
      <c r="E121" s="46"/>
      <c r="F121" s="47"/>
      <c r="G121" s="47"/>
      <c r="H121" s="47"/>
      <c r="I121" s="47"/>
    </row>
    <row r="122" spans="1:9" ht="37.5" customHeight="1">
      <c r="A122" s="41">
        <v>13</v>
      </c>
      <c r="B122" s="48" t="s">
        <v>135</v>
      </c>
      <c r="C122" s="48" t="s">
        <v>136</v>
      </c>
      <c r="D122" s="49">
        <v>1150</v>
      </c>
      <c r="E122" s="50" t="s">
        <v>49</v>
      </c>
      <c r="F122" s="51"/>
      <c r="G122" s="51"/>
      <c r="H122" s="47">
        <f>ROUND(D122*F122,0)</f>
        <v>0</v>
      </c>
      <c r="I122" s="47">
        <f>ROUND(D122*G122,0)</f>
        <v>0</v>
      </c>
    </row>
    <row r="123" spans="1:9" ht="16.05" customHeight="1">
      <c r="A123" s="28"/>
      <c r="B123" s="28"/>
      <c r="C123" s="28"/>
      <c r="D123" s="63"/>
      <c r="E123" s="46"/>
      <c r="F123" s="47"/>
      <c r="G123" s="47"/>
      <c r="H123" s="47"/>
      <c r="I123" s="47"/>
    </row>
    <row r="124" spans="1:9" ht="16.05" customHeight="1">
      <c r="A124" s="41">
        <v>14</v>
      </c>
      <c r="B124" s="48" t="s">
        <v>135</v>
      </c>
      <c r="C124" s="48" t="s">
        <v>137</v>
      </c>
      <c r="D124" s="49">
        <v>1480</v>
      </c>
      <c r="E124" s="50" t="s">
        <v>49</v>
      </c>
      <c r="F124" s="51"/>
      <c r="G124" s="51"/>
      <c r="H124" s="47">
        <f>ROUND(D124*F124,0)</f>
        <v>0</v>
      </c>
      <c r="I124" s="47">
        <f>ROUND(D124*G124,0)</f>
        <v>0</v>
      </c>
    </row>
    <row r="125" spans="1:9" ht="16.05" customHeight="1">
      <c r="A125" s="28"/>
      <c r="B125" s="28"/>
      <c r="C125" s="28"/>
      <c r="D125" s="63"/>
      <c r="E125" s="46"/>
      <c r="F125" s="47"/>
      <c r="G125" s="47"/>
      <c r="H125" s="47"/>
      <c r="I125" s="47"/>
    </row>
    <row r="126" spans="1:9" ht="26.55" customHeight="1">
      <c r="A126" s="41">
        <v>15</v>
      </c>
      <c r="B126" s="48" t="s">
        <v>97</v>
      </c>
      <c r="C126" s="48" t="s">
        <v>138</v>
      </c>
      <c r="D126" s="49">
        <v>1</v>
      </c>
      <c r="E126" s="50" t="s">
        <v>69</v>
      </c>
      <c r="F126" s="62"/>
      <c r="G126" s="62"/>
      <c r="H126" s="47">
        <f>ROUND(D126*F126,0)</f>
        <v>0</v>
      </c>
      <c r="I126" s="47">
        <f>ROUND(D126*G126,0)</f>
        <v>0</v>
      </c>
    </row>
    <row r="127" spans="1:9" ht="16.05" customHeight="1">
      <c r="A127" s="28"/>
      <c r="B127" s="28"/>
      <c r="C127" s="28"/>
      <c r="D127" s="63"/>
      <c r="E127" s="46"/>
      <c r="F127" s="47"/>
      <c r="G127" s="47"/>
      <c r="H127" s="47"/>
      <c r="I127" s="47"/>
    </row>
    <row r="128" spans="1:9" ht="26.55" customHeight="1">
      <c r="A128" s="41">
        <v>16</v>
      </c>
      <c r="B128" s="48" t="s">
        <v>56</v>
      </c>
      <c r="C128" s="48" t="s">
        <v>139</v>
      </c>
      <c r="D128" s="49">
        <v>135</v>
      </c>
      <c r="E128" s="50" t="s">
        <v>46</v>
      </c>
      <c r="F128" s="47"/>
      <c r="G128" s="47"/>
      <c r="H128" s="47">
        <f>ROUND(D128*F128,0)</f>
        <v>0</v>
      </c>
      <c r="I128" s="47">
        <f>ROUND(D128*G128,0)</f>
        <v>0</v>
      </c>
    </row>
    <row r="129" spans="1:9" ht="16.05" customHeight="1">
      <c r="A129" s="28"/>
      <c r="B129" s="28"/>
      <c r="C129" s="28"/>
      <c r="D129" s="63"/>
      <c r="E129" s="46"/>
      <c r="F129" s="47"/>
      <c r="G129" s="47"/>
      <c r="H129" s="47"/>
      <c r="I129" s="47"/>
    </row>
    <row r="130" spans="1:9" ht="26.55" customHeight="1">
      <c r="A130" s="41">
        <v>17</v>
      </c>
      <c r="B130" s="48" t="s">
        <v>140</v>
      </c>
      <c r="C130" s="48" t="s">
        <v>141</v>
      </c>
      <c r="D130" s="49">
        <v>4</v>
      </c>
      <c r="E130" s="50" t="s">
        <v>46</v>
      </c>
      <c r="F130" s="62"/>
      <c r="G130" s="62"/>
      <c r="H130" s="47">
        <f>ROUND(D130*F130,0)</f>
        <v>0</v>
      </c>
      <c r="I130" s="47">
        <f>ROUND(D130*G130,0)</f>
        <v>0</v>
      </c>
    </row>
    <row r="131" spans="1:9" ht="16.05" customHeight="1">
      <c r="A131" s="28"/>
      <c r="B131" s="28"/>
      <c r="C131" s="28"/>
      <c r="D131" s="63"/>
      <c r="E131" s="46"/>
      <c r="F131" s="47"/>
      <c r="G131" s="47"/>
      <c r="H131" s="47"/>
      <c r="I131" s="47"/>
    </row>
    <row r="132" spans="1:9" ht="26.55" customHeight="1">
      <c r="A132" s="41">
        <v>18</v>
      </c>
      <c r="B132" s="48" t="s">
        <v>140</v>
      </c>
      <c r="C132" s="48" t="s">
        <v>142</v>
      </c>
      <c r="D132" s="49">
        <v>9</v>
      </c>
      <c r="E132" s="50" t="s">
        <v>46</v>
      </c>
      <c r="F132" s="62"/>
      <c r="G132" s="62"/>
      <c r="H132" s="47">
        <f>ROUND(D132*F132,0)</f>
        <v>0</v>
      </c>
      <c r="I132" s="47">
        <f>ROUND(D132*G132,0)</f>
        <v>0</v>
      </c>
    </row>
    <row r="133" spans="1:9" ht="16.05" customHeight="1">
      <c r="A133" s="28"/>
      <c r="B133" s="28"/>
      <c r="C133" s="28"/>
      <c r="D133" s="63"/>
      <c r="E133" s="46"/>
      <c r="F133" s="47"/>
      <c r="G133" s="47"/>
      <c r="H133" s="55"/>
      <c r="I133" s="47"/>
    </row>
    <row r="134" spans="1:9" ht="26.55" customHeight="1">
      <c r="A134" s="41">
        <v>19</v>
      </c>
      <c r="B134" s="48" t="s">
        <v>140</v>
      </c>
      <c r="C134" s="48" t="s">
        <v>143</v>
      </c>
      <c r="D134" s="49">
        <v>29</v>
      </c>
      <c r="E134" s="50" t="s">
        <v>46</v>
      </c>
      <c r="F134" s="62"/>
      <c r="G134" s="69"/>
      <c r="H134" s="47">
        <f>ROUND(D134*F134,0)</f>
        <v>0</v>
      </c>
      <c r="I134" s="70">
        <f>ROUND(D134*G134,0)</f>
        <v>0</v>
      </c>
    </row>
    <row r="135" spans="1:9" ht="16.05" customHeight="1">
      <c r="A135" s="28"/>
      <c r="B135" s="28"/>
      <c r="C135" s="28"/>
      <c r="D135" s="63"/>
      <c r="E135" s="46"/>
      <c r="F135" s="47"/>
      <c r="G135" s="47"/>
      <c r="H135" s="64"/>
      <c r="I135" s="47"/>
    </row>
    <row r="136" spans="1:9" ht="37.5" customHeight="1">
      <c r="A136" s="41">
        <v>20</v>
      </c>
      <c r="B136" s="48" t="s">
        <v>140</v>
      </c>
      <c r="C136" s="48" t="s">
        <v>144</v>
      </c>
      <c r="D136" s="49">
        <v>1</v>
      </c>
      <c r="E136" s="50" t="s">
        <v>46</v>
      </c>
      <c r="F136" s="62"/>
      <c r="G136" s="62"/>
      <c r="H136" s="47">
        <f>ROUND(D136*F136,0)</f>
        <v>0</v>
      </c>
      <c r="I136" s="47">
        <f>ROUND(D136*G136,0)</f>
        <v>0</v>
      </c>
    </row>
    <row r="137" spans="1:9" ht="16.05" customHeight="1">
      <c r="A137" s="28"/>
      <c r="B137" s="28"/>
      <c r="C137" s="28"/>
      <c r="D137" s="63"/>
      <c r="E137" s="46"/>
      <c r="F137" s="47"/>
      <c r="G137" s="47"/>
      <c r="H137" s="47"/>
      <c r="I137" s="47"/>
    </row>
    <row r="138" spans="1:9" ht="37.5" customHeight="1">
      <c r="A138" s="41">
        <v>21</v>
      </c>
      <c r="B138" s="48" t="s">
        <v>140</v>
      </c>
      <c r="C138" s="48" t="s">
        <v>145</v>
      </c>
      <c r="D138" s="49">
        <v>1</v>
      </c>
      <c r="E138" s="50" t="s">
        <v>46</v>
      </c>
      <c r="F138" s="62"/>
      <c r="G138" s="62"/>
      <c r="H138" s="47">
        <f>ROUND(D138*F138,0)</f>
        <v>0</v>
      </c>
      <c r="I138" s="47">
        <f>ROUND(D138*G138,0)</f>
        <v>0</v>
      </c>
    </row>
    <row r="139" spans="1:9" ht="16.05" customHeight="1">
      <c r="A139" s="28"/>
      <c r="B139" s="28"/>
      <c r="C139" s="28"/>
      <c r="D139" s="63"/>
      <c r="E139" s="46"/>
      <c r="F139" s="47"/>
      <c r="G139" s="47"/>
      <c r="H139" s="47"/>
      <c r="I139" s="47"/>
    </row>
    <row r="140" spans="1:9" ht="26.55" customHeight="1">
      <c r="A140" s="41">
        <v>22</v>
      </c>
      <c r="B140" s="48" t="s">
        <v>140</v>
      </c>
      <c r="C140" s="48" t="s">
        <v>146</v>
      </c>
      <c r="D140" s="49">
        <v>126</v>
      </c>
      <c r="E140" s="50" t="s">
        <v>46</v>
      </c>
      <c r="F140" s="62"/>
      <c r="G140" s="62"/>
      <c r="H140" s="47">
        <f>ROUND(D140*F140,0)</f>
        <v>0</v>
      </c>
      <c r="I140" s="47">
        <f>ROUND(D140*G140,0)</f>
        <v>0</v>
      </c>
    </row>
    <row r="141" spans="1:9" ht="16.05" customHeight="1">
      <c r="A141" s="28"/>
      <c r="B141" s="28"/>
      <c r="C141" s="28"/>
      <c r="D141" s="63"/>
      <c r="E141" s="46"/>
      <c r="F141" s="47"/>
      <c r="G141" s="47"/>
      <c r="H141" s="47"/>
      <c r="I141" s="47"/>
    </row>
    <row r="142" spans="1:9" ht="26.55" customHeight="1">
      <c r="A142" s="41">
        <v>23</v>
      </c>
      <c r="B142" s="48" t="s">
        <v>103</v>
      </c>
      <c r="C142" s="48" t="s">
        <v>147</v>
      </c>
      <c r="D142" s="49">
        <v>210</v>
      </c>
      <c r="E142" s="50" t="s">
        <v>46</v>
      </c>
      <c r="F142" s="62"/>
      <c r="G142" s="62"/>
      <c r="H142" s="47">
        <f>ROUND(D142*F142,0)</f>
        <v>0</v>
      </c>
      <c r="I142" s="47">
        <f>ROUND(D142*G142,0)</f>
        <v>0</v>
      </c>
    </row>
    <row r="143" spans="1:9" ht="16.05" customHeight="1">
      <c r="A143" s="28"/>
      <c r="B143" s="28"/>
      <c r="C143" s="28"/>
      <c r="D143" s="63"/>
      <c r="E143" s="46"/>
      <c r="F143" s="47"/>
      <c r="G143" s="47"/>
      <c r="H143" s="47"/>
      <c r="I143" s="47"/>
    </row>
    <row r="144" spans="1:9" ht="37.5" customHeight="1">
      <c r="A144" s="41">
        <v>24</v>
      </c>
      <c r="B144" s="48" t="s">
        <v>105</v>
      </c>
      <c r="C144" s="48" t="s">
        <v>148</v>
      </c>
      <c r="D144" s="49">
        <v>21</v>
      </c>
      <c r="E144" s="50" t="s">
        <v>46</v>
      </c>
      <c r="F144" s="62"/>
      <c r="G144" s="62"/>
      <c r="H144" s="47">
        <f>ROUND(D144*F144,0)</f>
        <v>0</v>
      </c>
      <c r="I144" s="47">
        <f>ROUND(D144*G144,0)</f>
        <v>0</v>
      </c>
    </row>
    <row r="145" spans="1:256" ht="16.05" customHeight="1">
      <c r="A145" s="28"/>
      <c r="B145" s="28"/>
      <c r="C145" s="28"/>
      <c r="D145" s="63"/>
      <c r="E145" s="46"/>
      <c r="F145" s="47"/>
      <c r="G145" s="47"/>
      <c r="H145" s="47"/>
      <c r="I145" s="47"/>
    </row>
    <row r="146" spans="1:256" ht="26.55" customHeight="1">
      <c r="A146" s="41">
        <v>25</v>
      </c>
      <c r="B146" s="48" t="s">
        <v>56</v>
      </c>
      <c r="C146" s="48" t="s">
        <v>107</v>
      </c>
      <c r="D146" s="49">
        <v>1</v>
      </c>
      <c r="E146" s="50" t="s">
        <v>69</v>
      </c>
      <c r="F146" s="62"/>
      <c r="G146" s="62"/>
      <c r="H146" s="47">
        <f>ROUND(D146*F146,0)</f>
        <v>0</v>
      </c>
      <c r="I146" s="47">
        <f>ROUND(D146*G146,0)</f>
        <v>0</v>
      </c>
    </row>
    <row r="147" spans="1:256" ht="16.05" customHeight="1">
      <c r="A147" s="28"/>
      <c r="B147" s="28"/>
      <c r="C147" s="28"/>
      <c r="D147" s="63"/>
      <c r="E147" s="46"/>
      <c r="F147" s="47"/>
      <c r="G147" s="47"/>
      <c r="H147" s="47"/>
      <c r="I147" s="47"/>
    </row>
    <row r="148" spans="1:256" ht="26.55" customHeight="1">
      <c r="A148" s="41">
        <v>26</v>
      </c>
      <c r="B148" s="48" t="s">
        <v>149</v>
      </c>
      <c r="C148" s="48" t="s">
        <v>150</v>
      </c>
      <c r="D148" s="49">
        <v>260</v>
      </c>
      <c r="E148" s="50" t="s">
        <v>49</v>
      </c>
      <c r="F148" s="62"/>
      <c r="G148" s="62"/>
      <c r="H148" s="47">
        <f>ROUND(D148*F148,0)</f>
        <v>0</v>
      </c>
      <c r="I148" s="47">
        <f>ROUND(D148*G148,0)</f>
        <v>0</v>
      </c>
    </row>
    <row r="149" spans="1:256" ht="16.05" customHeight="1">
      <c r="A149" s="28"/>
      <c r="B149" s="28"/>
      <c r="C149" s="28"/>
      <c r="D149" s="46"/>
      <c r="E149" s="46"/>
      <c r="F149" s="47"/>
      <c r="G149" s="47"/>
      <c r="H149" s="47"/>
      <c r="I149" s="47"/>
    </row>
    <row r="150" spans="1:256" ht="37.5" customHeight="1">
      <c r="A150" s="41">
        <v>27</v>
      </c>
      <c r="B150" s="48" t="s">
        <v>56</v>
      </c>
      <c r="C150" s="48" t="s">
        <v>108</v>
      </c>
      <c r="D150" s="49">
        <v>1</v>
      </c>
      <c r="E150" s="50" t="s">
        <v>69</v>
      </c>
      <c r="F150" s="47"/>
      <c r="G150" s="47"/>
      <c r="H150" s="47">
        <f>ROUND(D150*F150,0)</f>
        <v>0</v>
      </c>
      <c r="I150" s="47">
        <f>ROUND(D150*G150,0)</f>
        <v>0</v>
      </c>
    </row>
    <row r="151" spans="1:256" ht="16.05" customHeight="1">
      <c r="A151" s="28"/>
      <c r="B151" s="28"/>
      <c r="C151" s="28"/>
      <c r="D151" s="46"/>
      <c r="E151" s="46"/>
      <c r="F151" s="47"/>
      <c r="G151" s="47"/>
      <c r="H151" s="47"/>
      <c r="I151" s="47"/>
    </row>
    <row r="152" spans="1:256" ht="37.5" customHeight="1">
      <c r="A152" s="41">
        <v>28</v>
      </c>
      <c r="B152" s="48" t="s">
        <v>56</v>
      </c>
      <c r="C152" s="48" t="s">
        <v>151</v>
      </c>
      <c r="D152" s="49">
        <v>13</v>
      </c>
      <c r="E152" s="50" t="s">
        <v>113</v>
      </c>
      <c r="F152" s="51"/>
      <c r="G152" s="51"/>
      <c r="H152" s="47">
        <f>ROUND(D152*F152,0)</f>
        <v>0</v>
      </c>
      <c r="I152" s="47">
        <f>ROUND(D152*G152,0)</f>
        <v>0</v>
      </c>
    </row>
    <row r="153" spans="1:256" ht="15.6" customHeight="1">
      <c r="A153" s="71"/>
      <c r="B153" s="71"/>
      <c r="C153" s="71"/>
      <c r="D153" s="72"/>
      <c r="E153" s="72"/>
      <c r="F153" s="72"/>
      <c r="G153" s="72"/>
      <c r="H153" s="72"/>
      <c r="I153" s="72"/>
    </row>
    <row r="154" spans="1:256" s="96" customFormat="1" ht="16.05" customHeight="1">
      <c r="A154" s="89"/>
      <c r="B154" s="90"/>
      <c r="C154" s="91" t="s">
        <v>152</v>
      </c>
      <c r="D154" s="92"/>
      <c r="E154" s="93"/>
      <c r="F154" s="92"/>
      <c r="G154" s="94"/>
      <c r="H154" s="88">
        <f>ROUND(SUM(H3:H153),0)</f>
        <v>0</v>
      </c>
      <c r="I154" s="88">
        <f>ROUND(SUM(I3:I153),0)</f>
        <v>0</v>
      </c>
      <c r="J154" s="95"/>
      <c r="K154" s="95"/>
      <c r="L154" s="95"/>
      <c r="M154" s="95"/>
      <c r="N154" s="95"/>
      <c r="O154" s="95"/>
      <c r="P154" s="95"/>
      <c r="Q154" s="95"/>
      <c r="R154" s="95"/>
      <c r="S154" s="95"/>
      <c r="T154" s="95"/>
      <c r="U154" s="95"/>
      <c r="V154" s="95"/>
      <c r="W154" s="95"/>
      <c r="X154" s="95"/>
      <c r="Y154" s="95"/>
      <c r="Z154" s="95"/>
      <c r="AA154" s="95"/>
      <c r="AB154" s="95"/>
      <c r="AC154" s="95"/>
      <c r="AD154" s="95"/>
      <c r="AE154" s="95"/>
      <c r="AF154" s="95"/>
      <c r="AG154" s="95"/>
      <c r="AH154" s="95"/>
      <c r="AI154" s="95"/>
      <c r="AJ154" s="95"/>
      <c r="AK154" s="95"/>
      <c r="AL154" s="95"/>
      <c r="AM154" s="95"/>
      <c r="AN154" s="95"/>
      <c r="AO154" s="95"/>
      <c r="AP154" s="95"/>
      <c r="AQ154" s="95"/>
      <c r="AR154" s="95"/>
      <c r="AS154" s="95"/>
      <c r="AT154" s="95"/>
      <c r="AU154" s="95"/>
      <c r="AV154" s="95"/>
      <c r="AW154" s="95"/>
      <c r="AX154" s="95"/>
      <c r="AY154" s="95"/>
      <c r="AZ154" s="95"/>
      <c r="BA154" s="95"/>
      <c r="BB154" s="95"/>
      <c r="BC154" s="95"/>
      <c r="BD154" s="95"/>
      <c r="BE154" s="95"/>
      <c r="BF154" s="95"/>
      <c r="BG154" s="95"/>
      <c r="BH154" s="95"/>
      <c r="BI154" s="95"/>
      <c r="BJ154" s="95"/>
      <c r="BK154" s="95"/>
      <c r="BL154" s="95"/>
      <c r="BM154" s="95"/>
      <c r="BN154" s="95"/>
      <c r="BO154" s="95"/>
      <c r="BP154" s="95"/>
      <c r="BQ154" s="95"/>
      <c r="BR154" s="95"/>
      <c r="BS154" s="95"/>
      <c r="BT154" s="95"/>
      <c r="BU154" s="95"/>
      <c r="BV154" s="95"/>
      <c r="BW154" s="95"/>
      <c r="BX154" s="95"/>
      <c r="BY154" s="95"/>
      <c r="BZ154" s="95"/>
      <c r="CA154" s="95"/>
      <c r="CB154" s="95"/>
      <c r="CC154" s="95"/>
      <c r="CD154" s="95"/>
      <c r="CE154" s="95"/>
      <c r="CF154" s="95"/>
      <c r="CG154" s="95"/>
      <c r="CH154" s="95"/>
      <c r="CI154" s="95"/>
      <c r="CJ154" s="95"/>
      <c r="CK154" s="95"/>
      <c r="CL154" s="95"/>
      <c r="CM154" s="95"/>
      <c r="CN154" s="95"/>
      <c r="CO154" s="95"/>
      <c r="CP154" s="95"/>
      <c r="CQ154" s="95"/>
      <c r="CR154" s="95"/>
      <c r="CS154" s="95"/>
      <c r="CT154" s="95"/>
      <c r="CU154" s="95"/>
      <c r="CV154" s="95"/>
      <c r="CW154" s="95"/>
      <c r="CX154" s="95"/>
      <c r="CY154" s="95"/>
      <c r="CZ154" s="95"/>
      <c r="DA154" s="95"/>
      <c r="DB154" s="95"/>
      <c r="DC154" s="95"/>
      <c r="DD154" s="95"/>
      <c r="DE154" s="95"/>
      <c r="DF154" s="95"/>
      <c r="DG154" s="95"/>
      <c r="DH154" s="95"/>
      <c r="DI154" s="95"/>
      <c r="DJ154" s="95"/>
      <c r="DK154" s="95"/>
      <c r="DL154" s="95"/>
      <c r="DM154" s="95"/>
      <c r="DN154" s="95"/>
      <c r="DO154" s="95"/>
      <c r="DP154" s="95"/>
      <c r="DQ154" s="95"/>
      <c r="DR154" s="95"/>
      <c r="DS154" s="95"/>
      <c r="DT154" s="95"/>
      <c r="DU154" s="95"/>
      <c r="DV154" s="95"/>
      <c r="DW154" s="95"/>
      <c r="DX154" s="95"/>
      <c r="DY154" s="95"/>
      <c r="DZ154" s="95"/>
      <c r="EA154" s="95"/>
      <c r="EB154" s="95"/>
      <c r="EC154" s="95"/>
      <c r="ED154" s="95"/>
      <c r="EE154" s="95"/>
      <c r="EF154" s="95"/>
      <c r="EG154" s="95"/>
      <c r="EH154" s="95"/>
      <c r="EI154" s="95"/>
      <c r="EJ154" s="95"/>
      <c r="EK154" s="95"/>
      <c r="EL154" s="95"/>
      <c r="EM154" s="95"/>
      <c r="EN154" s="95"/>
      <c r="EO154" s="95"/>
      <c r="EP154" s="95"/>
      <c r="EQ154" s="95"/>
      <c r="ER154" s="95"/>
      <c r="ES154" s="95"/>
      <c r="ET154" s="95"/>
      <c r="EU154" s="95"/>
      <c r="EV154" s="95"/>
      <c r="EW154" s="95"/>
      <c r="EX154" s="95"/>
      <c r="EY154" s="95"/>
      <c r="EZ154" s="95"/>
      <c r="FA154" s="95"/>
      <c r="FB154" s="95"/>
      <c r="FC154" s="95"/>
      <c r="FD154" s="95"/>
      <c r="FE154" s="95"/>
      <c r="FF154" s="95"/>
      <c r="FG154" s="95"/>
      <c r="FH154" s="95"/>
      <c r="FI154" s="95"/>
      <c r="FJ154" s="95"/>
      <c r="FK154" s="95"/>
      <c r="FL154" s="95"/>
      <c r="FM154" s="95"/>
      <c r="FN154" s="95"/>
      <c r="FO154" s="95"/>
      <c r="FP154" s="95"/>
      <c r="FQ154" s="95"/>
      <c r="FR154" s="95"/>
      <c r="FS154" s="95"/>
      <c r="FT154" s="95"/>
      <c r="FU154" s="95"/>
      <c r="FV154" s="95"/>
      <c r="FW154" s="95"/>
      <c r="FX154" s="95"/>
      <c r="FY154" s="95"/>
      <c r="FZ154" s="95"/>
      <c r="GA154" s="95"/>
      <c r="GB154" s="95"/>
      <c r="GC154" s="95"/>
      <c r="GD154" s="95"/>
      <c r="GE154" s="95"/>
      <c r="GF154" s="95"/>
      <c r="GG154" s="95"/>
      <c r="GH154" s="95"/>
      <c r="GI154" s="95"/>
      <c r="GJ154" s="95"/>
      <c r="GK154" s="95"/>
      <c r="GL154" s="95"/>
      <c r="GM154" s="95"/>
      <c r="GN154" s="95"/>
      <c r="GO154" s="95"/>
      <c r="GP154" s="95"/>
      <c r="GQ154" s="95"/>
      <c r="GR154" s="95"/>
      <c r="GS154" s="95"/>
      <c r="GT154" s="95"/>
      <c r="GU154" s="95"/>
      <c r="GV154" s="95"/>
      <c r="GW154" s="95"/>
      <c r="GX154" s="95"/>
      <c r="GY154" s="95"/>
      <c r="GZ154" s="95"/>
      <c r="HA154" s="95"/>
      <c r="HB154" s="95"/>
      <c r="HC154" s="95"/>
      <c r="HD154" s="95"/>
      <c r="HE154" s="95"/>
      <c r="HF154" s="95"/>
      <c r="HG154" s="95"/>
      <c r="HH154" s="95"/>
      <c r="HI154" s="95"/>
      <c r="HJ154" s="95"/>
      <c r="HK154" s="95"/>
      <c r="HL154" s="95"/>
      <c r="HM154" s="95"/>
      <c r="HN154" s="95"/>
      <c r="HO154" s="95"/>
      <c r="HP154" s="95"/>
      <c r="HQ154" s="95"/>
      <c r="HR154" s="95"/>
      <c r="HS154" s="95"/>
      <c r="HT154" s="95"/>
      <c r="HU154" s="95"/>
      <c r="HV154" s="95"/>
      <c r="HW154" s="95"/>
      <c r="HX154" s="95"/>
      <c r="HY154" s="95"/>
      <c r="HZ154" s="95"/>
      <c r="IA154" s="95"/>
      <c r="IB154" s="95"/>
      <c r="IC154" s="95"/>
      <c r="ID154" s="95"/>
      <c r="IE154" s="95"/>
      <c r="IF154" s="95"/>
      <c r="IG154" s="95"/>
      <c r="IH154" s="95"/>
      <c r="II154" s="95"/>
      <c r="IJ154" s="95"/>
      <c r="IK154" s="95"/>
      <c r="IL154" s="95"/>
      <c r="IM154" s="95"/>
      <c r="IN154" s="95"/>
      <c r="IO154" s="95"/>
      <c r="IP154" s="95"/>
      <c r="IQ154" s="95"/>
      <c r="IR154" s="95"/>
      <c r="IS154" s="95"/>
      <c r="IT154" s="95"/>
      <c r="IU154" s="95"/>
      <c r="IV154" s="95"/>
    </row>
  </sheetData>
  <pageMargins left="0.75" right="0.75" top="1" bottom="1" header="0.5" footer="0.5"/>
  <pageSetup orientation="portrait"/>
  <headerFooter>
    <oddHeader>&amp;L&amp;"Times New Roman CE,Regular"&amp;10&amp;K000000 Elektromosenergia-ellátás, villanyszerelés</oddHeader>
    <oddFooter>&amp;L&amp;"Helvetica,Regular"&amp;12&amp;K000000&amp;P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</vt:i4>
      </vt:variant>
    </vt:vector>
  </HeadingPairs>
  <TitlesOfParts>
    <vt:vector size="4" baseType="lpstr">
      <vt:lpstr>Fedlap</vt:lpstr>
      <vt:lpstr>Záradék</vt:lpstr>
      <vt:lpstr>Összesítő</vt:lpstr>
      <vt:lpstr>Elektromosenergia-ellátás, vill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taklasz</cp:lastModifiedBy>
  <dcterms:modified xsi:type="dcterms:W3CDTF">2016-10-26T12:47:38Z</dcterms:modified>
</cp:coreProperties>
</file>